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1'!$A$1:$E$138</definedName>
    <definedName name="_xlnm.Print_Area" localSheetId="1">'Приложение 2'!$A$1:$E$6</definedName>
    <definedName name="_xlnm.Print_Area" localSheetId="2">'Приложение 3'!$A$5:$L$16</definedName>
    <definedName name="_xlnm.Print_Area" localSheetId="3">'Приложение 4'!$A$1:$D$22</definedName>
  </definedNames>
  <calcPr calcId="125725"/>
</workbook>
</file>

<file path=xl/calcChain.xml><?xml version="1.0" encoding="utf-8"?>
<calcChain xmlns="http://schemas.openxmlformats.org/spreadsheetml/2006/main">
  <c r="C22" i="4"/>
  <c r="B22"/>
  <c r="F17" i="1"/>
  <c r="F16"/>
  <c r="F15"/>
  <c r="F14"/>
</calcChain>
</file>

<file path=xl/sharedStrings.xml><?xml version="1.0" encoding="utf-8"?>
<sst xmlns="http://schemas.openxmlformats.org/spreadsheetml/2006/main" count="380" uniqueCount="257">
  <si>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</si>
  <si>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</si>
  <si>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</si>
  <si>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</si>
  <si>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</si>
  <si>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</si>
  <si>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</si>
  <si>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</si>
  <si>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</si>
  <si>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</si>
  <si>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</si>
  <si>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</si>
  <si>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</si>
  <si>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</si>
  <si>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</si>
  <si>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</si>
  <si>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</si>
  <si>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</si>
  <si>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</si>
  <si>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</si>
  <si>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</si>
  <si>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</si>
  <si>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</si>
  <si>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</si>
  <si>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</si>
  <si>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</si>
  <si>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</si>
  <si>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</si>
  <si>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</si>
  <si>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</si>
  <si>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</si>
  <si>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</si>
  <si>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</si>
  <si>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</si>
  <si>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</si>
  <si>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</si>
  <si>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</si>
  <si>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</si>
  <si>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</si>
  <si>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</si>
  <si>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</si>
  <si>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</si>
  <si>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</si>
  <si>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</si>
  <si>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</si>
  <si>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</si>
  <si>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</si>
  <si>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</si>
  <si>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</si>
  <si>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</si>
  <si>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</si>
  <si>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</si>
  <si>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</si>
  <si>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</si>
  <si>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</si>
  <si>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</si>
  <si>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</si>
  <si>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</si>
  <si>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</si>
  <si>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</si>
  <si>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</si>
  <si>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</si>
  <si>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</si>
  <si>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</si>
  <si>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</si>
  <si>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</si>
  <si>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</si>
  <si>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</si>
  <si>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</si>
  <si>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</si>
  <si>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</si>
  <si>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</si>
  <si>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</si>
  <si>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</si>
  <si>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</si>
  <si>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</si>
  <si>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</si>
  <si>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</si>
  <si>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</si>
  <si>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</si>
  <si>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</si>
  <si>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</si>
  <si>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</si>
  <si>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</si>
  <si>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</si>
  <si>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</si>
  <si>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</si>
  <si>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</si>
  <si>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</si>
  <si>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</si>
  <si>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</si>
  <si>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</si>
  <si>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</si>
  <si>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</si>
  <si>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</si>
  <si>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</si>
  <si>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</si>
  <si>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</si>
  <si>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</si>
  <si>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</si>
  <si>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</si>
  <si>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</si>
  <si>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</si>
  <si>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 xml:space="preserve"> - кредиторская (в т.ч. просроченная)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</si>
  <si>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</si>
  <si>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</si>
  <si>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</si>
  <si>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</si>
  <si>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</si>
  <si>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</si>
  <si>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</si>
  <si>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</si>
  <si>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</si>
  <si>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</si>
  <si>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</si>
  <si>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</si>
  <si>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</si>
  <si>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</si>
  <si>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</si>
  <si>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</si>
  <si>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</si>
  <si>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</si>
  <si>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</si>
  <si>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</si>
  <si>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</si>
  <si>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</si>
  <si>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</si>
  <si>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</si>
  <si>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</si>
  <si>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</si>
  <si>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</si>
  <si>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</si>
  <si>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</si>
  <si>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</si>
  <si>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</si>
  <si>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</si>
  <si>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</si>
  <si>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</si>
  <si>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</si>
  <si>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</si>
  <si>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</si>
  <si>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</si>
  <si>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</si>
  <si>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</si>
  <si>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</si>
  <si>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</si>
  <si>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</si>
  <si>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</si>
  <si>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</si>
  <si>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</si>
  <si>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</si>
  <si>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</si>
  <si>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</si>
  <si>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</si>
  <si>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</si>
  <si>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</si>
  <si>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</si>
  <si>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</si>
  <si>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</si>
  <si>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</si>
  <si>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</si>
  <si>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</si>
  <si>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</si>
  <si>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</si>
  <si>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</si>
  <si>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</si>
  <si>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</si>
  <si>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</si>
  <si>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</si>
  <si>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</si>
  <si>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</si>
  <si>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</si>
  <si>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</si>
  <si>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</si>
  <si>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</si>
  <si>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Объем отгруженных товаров собственного производства, выполненных работ и услуг (РАЗДЕЛ D: Обрабатывающие производства + РАЗДЕЛ Е: Производство и распределение электроэнергии, газа и воды) (чистый  ОКВЭД)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</si>
  <si>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</si>
  <si>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</si>
  <si>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</si>
  <si>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</si>
  <si>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</si>
  <si>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</si>
  <si>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</si>
  <si>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</si>
  <si>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</si>
  <si>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</si>
  <si>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</si>
  <si>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</si>
  <si>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</si>
  <si>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</si>
  <si>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</si>
  <si>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</si>
  <si>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</si>
  <si>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</si>
  <si>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</si>
  <si>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</si>
  <si>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</si>
  <si>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</si>
  <si>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</si>
  <si>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</si>
  <si>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</si>
  <si>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</si>
  <si>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</si>
  <si>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</si>
  <si>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</si>
  <si>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</si>
  <si>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</si>
  <si>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</si>
  <si>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</si>
  <si>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 xml:space="preserve"> - государственное управление и обеспечение военной безопасности; социальное обеспечение </t>
  </si>
  <si>
    <t>Охрана окружающей среды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</si>
  <si>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«Современное
образование Ленинградской области»
</t>
  </si>
  <si>
    <t xml:space="preserve">Строительство здания для нужд МБОУ «Лицей г. Отрадное» по адресу: Ленинградская область. Кировский район г. Отрадное, ул. Дружбы, д. 1
АО «Тайм»
</t>
  </si>
  <si>
    <t>265 мест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</si>
  <si>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«Развитие физической культуры и спорта в Ленинградской области»
</t>
  </si>
  <si>
    <t>2024-2026</t>
  </si>
  <si>
    <t>Общая пропускная способность  66 чел./час</t>
  </si>
  <si>
    <t xml:space="preserve">Строительство физкультурно-оздоровительного комплекса с плавательным бассейном в г. Шлиссельбург, ул. Леманский канал,  уч. 6
ООО «СЗСМЭУ»
</t>
  </si>
  <si>
    <t>млн руб.</t>
  </si>
  <si>
    <t>Объем запланированных средств на 2026 год</t>
  </si>
  <si>
    <t>Муниципальная программа "Управление земелными ресурсами Кировского муниципального района Ленинградской области"</t>
  </si>
  <si>
    <t>Муниципальная программа "Устойчивое развитие общественной инфраструктуры"</t>
  </si>
  <si>
    <t>Остаток на 01.01.2026г. (тыс. руб.)</t>
  </si>
  <si>
    <t>План на 2026 г. (тыс.руб.)</t>
  </si>
  <si>
    <t>9.7.</t>
  </si>
  <si>
    <t>Число семей, получающих субсидии</t>
  </si>
  <si>
    <t>9.8.</t>
  </si>
  <si>
    <t>9.9.</t>
  </si>
  <si>
    <t>9.10.</t>
  </si>
  <si>
    <t>Число граждан, пользующимися льготами по оплате ЖКУ</t>
  </si>
  <si>
    <t>Сумма начисленных субсидий по оплате ЖКУ</t>
  </si>
  <si>
    <t>Сумма начисленных льготпо оплате ЖКУ</t>
  </si>
  <si>
    <t xml:space="preserve">Бюджет Кировского муниципального района Ленинградской области 
</t>
  </si>
  <si>
    <t>Заключен договор на внесение изменений в ПСД для возможности получения разрешения на строительство и размещения закупки.</t>
  </si>
  <si>
    <t xml:space="preserve">Статистические данные не публикуются  в связи с тем, что в отношении отдельных показателей демографической статистики Правительством РФ принято решение о временном приостановлении их предоставления и распространения   
в соответствии с частью 10 статьи 5 Федерального закона от 29.11.2007 № 282-ФЗ 
«Об официальном статистическом учете и системе государственной статистики в РФ».
</t>
  </si>
  <si>
    <t>за январь-июнь 2026 года</t>
  </si>
  <si>
    <t>Объем  выделенных средств в рамках программы  за январь-июнь 2026 года</t>
  </si>
  <si>
    <t>Реализация полномочий по эффективному управлению и распоряжению земельными ресурсами района</t>
  </si>
  <si>
    <t>за январь - июнь 2026 года</t>
  </si>
  <si>
    <t xml:space="preserve">Заключен муниципальный контракт № 15 от 23.12.2024г. Заключены договоры на тех.присоединение и авторский надзор. Оплачены авансы водоканалу, ЛОЭСК,Газпром, авт. надзор. </t>
  </si>
  <si>
    <t>Заключен муниципальный контракт 05.05.2026</t>
  </si>
  <si>
    <t>январь-июнь 2026 года</t>
  </si>
  <si>
    <t>94,868/94,868</t>
  </si>
  <si>
    <t>86,002/86,002</t>
  </si>
  <si>
    <t xml:space="preserve">Строительство основной общеобразовательной школы с дошкольным отделением на 100 мест в дер. Сухое Кировского района
ООО "ИНСИ"
</t>
  </si>
  <si>
    <t xml:space="preserve">Бюджет Ленинградской области, бюджет Кировского муниципального района Ленинградской области </t>
  </si>
  <si>
    <t xml:space="preserve">Разрабатывается техническое задание на разработку ПСД </t>
  </si>
  <si>
    <t>январь-июнь 2026 года                    отчет</t>
  </si>
  <si>
    <t xml:space="preserve"> за январь-июнь 2026 года</t>
  </si>
  <si>
    <t>191/542</t>
  </si>
  <si>
    <t>95/98</t>
  </si>
  <si>
    <t>14/51</t>
  </si>
  <si>
    <t>82/96</t>
  </si>
  <si>
    <t>23,1</t>
  </si>
  <si>
    <t xml:space="preserve"> - строительство</t>
  </si>
  <si>
    <t xml:space="preserve"> - деятельность в области информатизации и связи</t>
  </si>
  <si>
    <r>
      <t xml:space="preserve">МКУ "Управление капитального строительства" Кировского муниципального района Ленинградской области                             </t>
    </r>
    <r>
      <rPr>
        <b/>
        <sz val="8"/>
        <color theme="1"/>
        <rFont val="Times New Roman"/>
        <family val="1"/>
        <charset val="204"/>
      </rPr>
      <t>Строительство основной общеобразовательной школы с дошкольным отделением на 100 мест в дер. Сухое Кировского района (внесение изменений в проектно-сметную документацию)</t>
    </r>
  </si>
</sst>
</file>

<file path=xl/styles.xml><?xml version="1.0" encoding="utf-8"?>
<styleSheet xmlns="http://schemas.openxmlformats.org/spreadsheetml/2006/main">
  <numFmts count="7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  <numFmt numFmtId="170" formatCode="#,##0_ ;\-#,##0\ "/>
  </numFmts>
  <fonts count="47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color theme="1"/>
      <name val="Times New Roman CYR"/>
      <family val="1"/>
      <charset val="204"/>
    </font>
    <font>
      <i/>
      <sz val="12"/>
      <name val="Times New Roman CYR"/>
      <charset val="204"/>
    </font>
    <font>
      <i/>
      <sz val="12"/>
      <color indexed="8"/>
      <name val="Times New Roman"/>
      <family val="1"/>
      <charset val="204"/>
    </font>
    <font>
      <i/>
      <sz val="9"/>
      <color indexed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203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28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9" fillId="2" borderId="0" xfId="0" applyFont="1" applyFill="1" applyAlignment="1">
      <alignment horizontal="right" vertical="top" wrapText="1"/>
    </xf>
    <xf numFmtId="0" fontId="15" fillId="2" borderId="0" xfId="0" applyFont="1" applyFill="1" applyAlignment="1">
      <alignment horizontal="right"/>
    </xf>
    <xf numFmtId="0" fontId="18" fillId="2" borderId="1" xfId="0" applyFont="1" applyFill="1" applyBorder="1"/>
    <xf numFmtId="0" fontId="14" fillId="2" borderId="0" xfId="0" applyFont="1" applyFill="1" applyBorder="1"/>
    <xf numFmtId="0" fontId="14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right" vertical="top"/>
    </xf>
    <xf numFmtId="0" fontId="8" fillId="2" borderId="0" xfId="0" applyFont="1" applyFill="1"/>
    <xf numFmtId="167" fontId="23" fillId="2" borderId="0" xfId="0" applyNumberFormat="1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vertical="top" wrapText="1"/>
    </xf>
    <xf numFmtId="4" fontId="23" fillId="2" borderId="4" xfId="0" applyNumberFormat="1" applyFont="1" applyFill="1" applyBorder="1" applyAlignment="1">
      <alignment vertical="top" wrapText="1"/>
    </xf>
    <xf numFmtId="0" fontId="39" fillId="2" borderId="4" xfId="0" applyFont="1" applyFill="1" applyBorder="1" applyAlignment="1">
      <alignment horizontal="left" vertical="top" wrapText="1"/>
    </xf>
    <xf numFmtId="167" fontId="1" fillId="2" borderId="0" xfId="0" applyNumberFormat="1" applyFont="1" applyFill="1" applyBorder="1"/>
    <xf numFmtId="4" fontId="27" fillId="2" borderId="4" xfId="0" applyNumberFormat="1" applyFont="1" applyFill="1" applyBorder="1" applyAlignment="1">
      <alignment vertical="top" wrapText="1"/>
    </xf>
    <xf numFmtId="164" fontId="1" fillId="2" borderId="0" xfId="0" applyNumberFormat="1" applyFont="1" applyFill="1"/>
    <xf numFmtId="4" fontId="1" fillId="2" borderId="0" xfId="0" applyNumberFormat="1" applyFont="1" applyFill="1"/>
    <xf numFmtId="2" fontId="1" fillId="2" borderId="0" xfId="0" applyNumberFormat="1" applyFont="1" applyFill="1"/>
    <xf numFmtId="0" fontId="17" fillId="2" borderId="14" xfId="0" applyFont="1" applyFill="1" applyBorder="1" applyAlignment="1">
      <alignment horizontal="center" vertical="center"/>
    </xf>
    <xf numFmtId="0" fontId="31" fillId="2" borderId="0" xfId="0" applyFont="1" applyFill="1" applyAlignment="1">
      <alignment wrapText="1"/>
    </xf>
    <xf numFmtId="0" fontId="24" fillId="2" borderId="4" xfId="0" applyFont="1" applyFill="1" applyBorder="1" applyAlignment="1">
      <alignment horizontal="left" vertical="top" wrapText="1"/>
    </xf>
    <xf numFmtId="4" fontId="23" fillId="2" borderId="4" xfId="0" applyNumberFormat="1" applyFont="1" applyFill="1" applyBorder="1" applyAlignment="1">
      <alignment horizontal="center" vertical="top" wrapText="1"/>
    </xf>
    <xf numFmtId="4" fontId="23" fillId="2" borderId="4" xfId="0" applyNumberFormat="1" applyFont="1" applyFill="1" applyBorder="1" applyAlignment="1">
      <alignment horizontal="right" vertical="top" wrapText="1"/>
    </xf>
    <xf numFmtId="0" fontId="8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right" vertical="center"/>
    </xf>
    <xf numFmtId="0" fontId="30" fillId="2" borderId="0" xfId="0" applyFont="1" applyFill="1" applyBorder="1" applyAlignment="1">
      <alignment vertical="center"/>
    </xf>
    <xf numFmtId="16" fontId="1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164" fontId="30" fillId="2" borderId="0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9" fillId="2" borderId="0" xfId="0" applyFont="1" applyFill="1"/>
    <xf numFmtId="2" fontId="1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4" fontId="41" fillId="2" borderId="4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indent="1"/>
    </xf>
    <xf numFmtId="0" fontId="13" fillId="2" borderId="4" xfId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/>
    </xf>
    <xf numFmtId="0" fontId="33" fillId="2" borderId="4" xfId="0" applyFont="1" applyFill="1" applyBorder="1" applyAlignment="1">
      <alignment horizontal="right" vertical="center" wrapText="1"/>
    </xf>
    <xf numFmtId="4" fontId="41" fillId="2" borderId="4" xfId="0" applyNumberFormat="1" applyFont="1" applyFill="1" applyBorder="1" applyAlignment="1">
      <alignment horizontal="right" wrapText="1"/>
    </xf>
    <xf numFmtId="2" fontId="39" fillId="2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4" fillId="2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1" fillId="2" borderId="4" xfId="1" applyFont="1" applyFill="1" applyBorder="1" applyAlignment="1" applyProtection="1">
      <alignment horizontal="left" vertical="center" wrapText="1"/>
    </xf>
    <xf numFmtId="49" fontId="1" fillId="2" borderId="4" xfId="1" applyNumberFormat="1" applyFont="1" applyFill="1" applyBorder="1" applyAlignment="1" applyProtection="1">
      <alignment horizontal="left" vertical="center" wrapText="1"/>
    </xf>
    <xf numFmtId="167" fontId="1" fillId="2" borderId="4" xfId="0" applyNumberFormat="1" applyFont="1" applyFill="1" applyBorder="1" applyAlignment="1">
      <alignment horizontal="right" vertical="center"/>
    </xf>
    <xf numFmtId="165" fontId="1" fillId="2" borderId="4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7" fillId="2" borderId="1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170" fontId="1" fillId="2" borderId="4" xfId="0" applyNumberFormat="1" applyFont="1" applyFill="1" applyBorder="1" applyAlignment="1">
      <alignment horizontal="right" vertical="center"/>
    </xf>
    <xf numFmtId="166" fontId="1" fillId="2" borderId="4" xfId="0" applyNumberFormat="1" applyFont="1" applyFill="1" applyBorder="1" applyAlignment="1">
      <alignment horizontal="right" vertical="center" indent="1"/>
    </xf>
    <xf numFmtId="0" fontId="1" fillId="2" borderId="4" xfId="0" applyFont="1" applyFill="1" applyBorder="1" applyAlignment="1">
      <alignment horizontal="right" vertical="center" indent="1"/>
    </xf>
    <xf numFmtId="164" fontId="1" fillId="2" borderId="4" xfId="0" applyNumberFormat="1" applyFont="1" applyFill="1" applyBorder="1" applyAlignment="1">
      <alignment horizontal="right" vertical="center" indent="1"/>
    </xf>
    <xf numFmtId="169" fontId="1" fillId="2" borderId="4" xfId="0" applyNumberFormat="1" applyFont="1" applyFill="1" applyBorder="1" applyAlignment="1">
      <alignment vertical="center"/>
    </xf>
    <xf numFmtId="166" fontId="1" fillId="2" borderId="4" xfId="0" applyNumberFormat="1" applyFont="1" applyFill="1" applyBorder="1" applyAlignment="1">
      <alignment horizontal="right" vertical="center"/>
    </xf>
    <xf numFmtId="165" fontId="1" fillId="2" borderId="4" xfId="0" applyNumberFormat="1" applyFont="1" applyFill="1" applyBorder="1" applyAlignment="1">
      <alignment vertical="center"/>
    </xf>
    <xf numFmtId="168" fontId="1" fillId="2" borderId="4" xfId="0" applyNumberFormat="1" applyFont="1" applyFill="1" applyBorder="1" applyAlignment="1">
      <alignment horizontal="right" vertical="center"/>
    </xf>
    <xf numFmtId="167" fontId="1" fillId="2" borderId="4" xfId="0" applyNumberFormat="1" applyFont="1" applyFill="1" applyBorder="1" applyAlignment="1">
      <alignment horizontal="right" vertical="center" indent="1"/>
    </xf>
    <xf numFmtId="0" fontId="41" fillId="2" borderId="4" xfId="0" applyFont="1" applyFill="1" applyBorder="1" applyAlignment="1">
      <alignment horizontal="right" wrapText="1"/>
    </xf>
    <xf numFmtId="4" fontId="18" fillId="2" borderId="4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wrapText="1"/>
    </xf>
    <xf numFmtId="164" fontId="43" fillId="2" borderId="4" xfId="0" applyNumberFormat="1" applyFont="1" applyFill="1" applyBorder="1" applyAlignment="1">
      <alignment horizontal="right" vertical="center"/>
    </xf>
    <xf numFmtId="0" fontId="13" fillId="2" borderId="4" xfId="1" applyFont="1" applyFill="1" applyBorder="1" applyAlignment="1" applyProtection="1">
      <alignment vertical="center" wrapText="1"/>
    </xf>
    <xf numFmtId="0" fontId="1" fillId="2" borderId="4" xfId="0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43" fillId="2" borderId="4" xfId="0" applyFont="1" applyFill="1" applyBorder="1" applyAlignment="1">
      <alignment horizontal="right" vertical="center"/>
    </xf>
    <xf numFmtId="167" fontId="43" fillId="2" borderId="4" xfId="0" applyNumberFormat="1" applyFont="1" applyFill="1" applyBorder="1" applyAlignment="1">
      <alignment horizontal="right" vertical="center"/>
    </xf>
    <xf numFmtId="164" fontId="43" fillId="2" borderId="4" xfId="0" applyNumberFormat="1" applyFont="1" applyFill="1" applyBorder="1" applyAlignment="1">
      <alignment horizontal="right" vertical="center" indent="1"/>
    </xf>
    <xf numFmtId="2" fontId="1" fillId="2" borderId="4" xfId="0" applyNumberFormat="1" applyFont="1" applyFill="1" applyBorder="1" applyAlignment="1">
      <alignment horizontal="right" vertical="center" indent="1"/>
    </xf>
    <xf numFmtId="0" fontId="1" fillId="2" borderId="4" xfId="0" applyNumberFormat="1" applyFont="1" applyFill="1" applyBorder="1" applyAlignment="1">
      <alignment horizontal="right" vertical="center" indent="1"/>
    </xf>
    <xf numFmtId="0" fontId="9" fillId="2" borderId="4" xfId="0" applyFont="1" applyFill="1" applyBorder="1" applyAlignment="1">
      <alignment vertical="center" wrapText="1"/>
    </xf>
    <xf numFmtId="167" fontId="38" fillId="2" borderId="4" xfId="0" applyNumberFormat="1" applyFont="1" applyFill="1" applyBorder="1" applyAlignment="1">
      <alignment vertical="center"/>
    </xf>
    <xf numFmtId="164" fontId="38" fillId="2" borderId="4" xfId="0" applyNumberFormat="1" applyFont="1" applyFill="1" applyBorder="1" applyAlignment="1">
      <alignment horizontal="right" vertical="center" indent="1"/>
    </xf>
    <xf numFmtId="167" fontId="38" fillId="2" borderId="4" xfId="0" applyNumberFormat="1" applyFont="1" applyFill="1" applyBorder="1" applyAlignment="1">
      <alignment horizontal="right" vertical="center"/>
    </xf>
    <xf numFmtId="167" fontId="33" fillId="2" borderId="4" xfId="0" applyNumberFormat="1" applyFont="1" applyFill="1" applyBorder="1" applyAlignment="1">
      <alignment horizontal="right" vertical="center"/>
    </xf>
    <xf numFmtId="0" fontId="36" fillId="2" borderId="4" xfId="2" applyFont="1" applyFill="1" applyBorder="1" applyAlignment="1" applyProtection="1">
      <alignment vertical="center" wrapText="1"/>
    </xf>
    <xf numFmtId="0" fontId="36" fillId="2" borderId="4" xfId="3" applyFont="1" applyFill="1" applyBorder="1" applyAlignment="1" applyProtection="1">
      <alignment vertical="center" wrapText="1"/>
    </xf>
    <xf numFmtId="167" fontId="33" fillId="2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vertical="center"/>
    </xf>
    <xf numFmtId="0" fontId="37" fillId="2" borderId="4" xfId="2" applyFont="1" applyFill="1" applyBorder="1" applyAlignment="1" applyProtection="1">
      <alignment horizontal="left" vertical="center" wrapText="1"/>
    </xf>
    <xf numFmtId="0" fontId="37" fillId="2" borderId="4" xfId="2" applyFont="1" applyFill="1" applyBorder="1" applyAlignment="1" applyProtection="1">
      <alignment vertical="center" wrapText="1"/>
    </xf>
    <xf numFmtId="49" fontId="1" fillId="2" borderId="4" xfId="0" applyNumberFormat="1" applyFont="1" applyFill="1" applyBorder="1" applyAlignment="1">
      <alignment horizontal="right" vertical="center"/>
    </xf>
    <xf numFmtId="49" fontId="33" fillId="2" borderId="4" xfId="0" applyNumberFormat="1" applyFont="1" applyFill="1" applyBorder="1" applyAlignment="1">
      <alignment horizontal="right" vertical="center"/>
    </xf>
    <xf numFmtId="0" fontId="27" fillId="2" borderId="2" xfId="0" applyFont="1" applyFill="1" applyBorder="1" applyAlignment="1">
      <alignment horizontal="center" vertical="center" wrapText="1"/>
    </xf>
    <xf numFmtId="2" fontId="29" fillId="2" borderId="14" xfId="0" applyNumberFormat="1" applyFont="1" applyFill="1" applyBorder="1" applyAlignment="1">
      <alignment horizontal="center" vertical="top" wrapText="1"/>
    </xf>
    <xf numFmtId="2" fontId="28" fillId="2" borderId="2" xfId="0" applyNumberFormat="1" applyFont="1" applyFill="1" applyBorder="1" applyAlignment="1">
      <alignment horizontal="center" vertical="top" wrapText="1"/>
    </xf>
    <xf numFmtId="0" fontId="29" fillId="2" borderId="4" xfId="0" applyFont="1" applyFill="1" applyBorder="1" applyAlignment="1">
      <alignment horizontal="center" vertical="top" wrapText="1"/>
    </xf>
    <xf numFmtId="0" fontId="29" fillId="2" borderId="4" xfId="0" applyFont="1" applyFill="1" applyBorder="1" applyAlignment="1">
      <alignment horizontal="center" vertical="top"/>
    </xf>
    <xf numFmtId="0" fontId="0" fillId="2" borderId="4" xfId="0" applyFill="1" applyBorder="1"/>
    <xf numFmtId="4" fontId="29" fillId="2" borderId="4" xfId="0" applyNumberFormat="1" applyFont="1" applyFill="1" applyBorder="1" applyAlignment="1">
      <alignment horizontal="center" vertical="top"/>
    </xf>
    <xf numFmtId="0" fontId="46" fillId="2" borderId="0" xfId="0" applyFont="1" applyFill="1" applyAlignment="1">
      <alignment horizontal="right" vertical="top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5" fillId="2" borderId="4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3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wrapText="1"/>
    </xf>
    <xf numFmtId="0" fontId="12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top"/>
    </xf>
    <xf numFmtId="0" fontId="32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3" fontId="1" fillId="2" borderId="24" xfId="0" applyNumberFormat="1" applyFont="1" applyFill="1" applyBorder="1" applyAlignment="1">
      <alignment horizontal="center" vertical="center" wrapText="1"/>
    </xf>
    <xf numFmtId="3" fontId="1" fillId="2" borderId="23" xfId="0" applyNumberFormat="1" applyFont="1" applyFill="1" applyBorder="1" applyAlignment="1">
      <alignment horizontal="center" vertical="center" wrapText="1"/>
    </xf>
    <xf numFmtId="3" fontId="1" fillId="2" borderId="20" xfId="0" applyNumberFormat="1" applyFont="1" applyFill="1" applyBorder="1" applyAlignment="1">
      <alignment horizontal="center" vertical="center" wrapText="1"/>
    </xf>
    <xf numFmtId="3" fontId="1" fillId="2" borderId="21" xfId="0" applyNumberFormat="1" applyFont="1" applyFill="1" applyBorder="1" applyAlignment="1">
      <alignment horizontal="center" vertical="center" wrapText="1"/>
    </xf>
    <xf numFmtId="3" fontId="1" fillId="2" borderId="16" xfId="0" applyNumberFormat="1" applyFont="1" applyFill="1" applyBorder="1" applyAlignment="1">
      <alignment horizontal="center" vertical="center" wrapText="1"/>
    </xf>
    <xf numFmtId="3" fontId="1" fillId="2" borderId="1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left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16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6" fillId="2" borderId="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4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7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2" fontId="29" fillId="2" borderId="14" xfId="0" applyNumberFormat="1" applyFont="1" applyFill="1" applyBorder="1" applyAlignment="1">
      <alignment horizontal="center" vertical="top" wrapText="1"/>
    </xf>
    <xf numFmtId="2" fontId="29" fillId="2" borderId="2" xfId="0" applyNumberFormat="1" applyFont="1" applyFill="1" applyBorder="1" applyAlignment="1">
      <alignment horizontal="center" vertical="top" wrapText="1"/>
    </xf>
    <xf numFmtId="0" fontId="29" fillId="2" borderId="23" xfId="0" applyFont="1" applyFill="1" applyBorder="1" applyAlignment="1">
      <alignment horizontal="center" vertical="top" wrapText="1"/>
    </xf>
    <xf numFmtId="0" fontId="29" fillId="2" borderId="17" xfId="0" applyFont="1" applyFill="1" applyBorder="1" applyAlignment="1">
      <alignment horizontal="center" vertical="top" wrapText="1"/>
    </xf>
    <xf numFmtId="0" fontId="29" fillId="2" borderId="14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center" vertical="top" wrapText="1"/>
    </xf>
    <xf numFmtId="4" fontId="29" fillId="2" borderId="14" xfId="0" applyNumberFormat="1" applyFont="1" applyFill="1" applyBorder="1" applyAlignment="1">
      <alignment horizontal="center" vertical="top" wrapText="1"/>
    </xf>
    <xf numFmtId="0" fontId="45" fillId="2" borderId="0" xfId="0" applyFont="1" applyFill="1" applyAlignment="1">
      <alignment horizontal="right" vertical="top" wrapText="1"/>
    </xf>
    <xf numFmtId="0" fontId="40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" fontId="23" fillId="2" borderId="0" xfId="0" applyNumberFormat="1" applyFont="1" applyFill="1" applyAlignment="1">
      <alignment horizontal="center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2"/>
  <sheetViews>
    <sheetView tabSelected="1" topLeftCell="A106" zoomScale="130" zoomScaleNormal="130" workbookViewId="0">
      <selection activeCell="G8" sqref="G8"/>
    </sheetView>
  </sheetViews>
  <sheetFormatPr defaultColWidth="8.85546875" defaultRowHeight="12.75"/>
  <cols>
    <col min="1" max="1" width="5" style="53" customWidth="1"/>
    <col min="2" max="2" width="48.7109375" style="1" customWidth="1"/>
    <col min="3" max="3" width="11.5703125" style="53" customWidth="1"/>
    <col min="4" max="4" width="15.5703125" style="1" customWidth="1"/>
    <col min="5" max="5" width="14.28515625" style="1" customWidth="1"/>
    <col min="6" max="6" width="8.85546875" style="1"/>
    <col min="7" max="10" width="8.85546875" style="1" customWidth="1"/>
    <col min="11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30" t="s">
        <v>0</v>
      </c>
      <c r="B1" s="130"/>
      <c r="C1" s="130"/>
      <c r="D1" s="130"/>
      <c r="E1" s="130"/>
    </row>
    <row r="2" spans="1:6" ht="17.25" customHeight="1">
      <c r="A2" s="131" t="s">
        <v>1</v>
      </c>
      <c r="B2" s="131"/>
      <c r="C2" s="131"/>
      <c r="D2" s="131"/>
      <c r="E2" s="131"/>
    </row>
    <row r="3" spans="1:6" ht="17.25" customHeight="1">
      <c r="A3" s="131" t="s">
        <v>2</v>
      </c>
      <c r="B3" s="131"/>
      <c r="C3" s="131"/>
      <c r="D3" s="131"/>
      <c r="E3" s="131"/>
    </row>
    <row r="4" spans="1:6" ht="13.5" customHeight="1">
      <c r="A4" s="132" t="s">
        <v>3</v>
      </c>
      <c r="B4" s="132"/>
      <c r="C4" s="132"/>
      <c r="D4" s="132"/>
      <c r="E4" s="132"/>
    </row>
    <row r="5" spans="1:6" ht="17.45" customHeight="1">
      <c r="A5" s="133" t="s">
        <v>248</v>
      </c>
      <c r="B5" s="133"/>
      <c r="C5" s="133"/>
      <c r="D5" s="133"/>
      <c r="E5" s="133"/>
    </row>
    <row r="6" spans="1:6" ht="1.5" customHeight="1">
      <c r="E6" s="54"/>
    </row>
    <row r="7" spans="1:6" ht="24" customHeight="1">
      <c r="A7" s="123" t="s">
        <v>4</v>
      </c>
      <c r="B7" s="124" t="s">
        <v>5</v>
      </c>
      <c r="C7" s="124" t="s">
        <v>6</v>
      </c>
      <c r="D7" s="127" t="s">
        <v>247</v>
      </c>
      <c r="E7" s="129" t="s">
        <v>7</v>
      </c>
      <c r="F7" s="2"/>
    </row>
    <row r="8" spans="1:6" ht="34.5" customHeight="1">
      <c r="A8" s="123"/>
      <c r="B8" s="125"/>
      <c r="C8" s="126"/>
      <c r="D8" s="128"/>
      <c r="E8" s="129"/>
      <c r="F8" s="2"/>
    </row>
    <row r="9" spans="1:6" ht="18.75" customHeight="1">
      <c r="A9" s="138" t="s">
        <v>8</v>
      </c>
      <c r="B9" s="138"/>
      <c r="C9" s="138"/>
      <c r="D9" s="138"/>
      <c r="E9" s="138"/>
      <c r="F9" s="2"/>
    </row>
    <row r="10" spans="1:6" ht="17.25" customHeight="1">
      <c r="A10" s="76" t="s">
        <v>9</v>
      </c>
      <c r="B10" s="38" t="s">
        <v>10</v>
      </c>
      <c r="C10" s="76" t="s">
        <v>11</v>
      </c>
      <c r="D10" s="145" t="s">
        <v>234</v>
      </c>
      <c r="E10" s="146"/>
      <c r="F10" s="39">
        <v>102720</v>
      </c>
    </row>
    <row r="11" spans="1:6" ht="12.75" customHeight="1">
      <c r="A11" s="76" t="s">
        <v>12</v>
      </c>
      <c r="B11" s="38" t="s">
        <v>13</v>
      </c>
      <c r="C11" s="76" t="s">
        <v>11</v>
      </c>
      <c r="D11" s="147"/>
      <c r="E11" s="148"/>
      <c r="F11" s="40">
        <v>223</v>
      </c>
    </row>
    <row r="12" spans="1:6" ht="12.75" customHeight="1">
      <c r="A12" s="76" t="s">
        <v>14</v>
      </c>
      <c r="B12" s="38" t="s">
        <v>15</v>
      </c>
      <c r="C12" s="76" t="s">
        <v>11</v>
      </c>
      <c r="D12" s="147"/>
      <c r="E12" s="148"/>
      <c r="F12" s="40">
        <v>358</v>
      </c>
    </row>
    <row r="13" spans="1:6" ht="15.75" customHeight="1">
      <c r="A13" s="76" t="s">
        <v>16</v>
      </c>
      <c r="B13" s="38" t="s">
        <v>17</v>
      </c>
      <c r="C13" s="76" t="s">
        <v>11</v>
      </c>
      <c r="D13" s="147"/>
      <c r="E13" s="148"/>
      <c r="F13" s="40">
        <v>749</v>
      </c>
    </row>
    <row r="14" spans="1:6" ht="23.25" customHeight="1">
      <c r="A14" s="41" t="s">
        <v>18</v>
      </c>
      <c r="B14" s="38" t="s">
        <v>19</v>
      </c>
      <c r="C14" s="42" t="s">
        <v>20</v>
      </c>
      <c r="D14" s="147"/>
      <c r="E14" s="148"/>
      <c r="F14" s="43">
        <f>F11/F10*1000</f>
        <v>2.17095015576324</v>
      </c>
    </row>
    <row r="15" spans="1:6" ht="22.5" customHeight="1">
      <c r="A15" s="76" t="s">
        <v>21</v>
      </c>
      <c r="B15" s="38" t="s">
        <v>22</v>
      </c>
      <c r="C15" s="42" t="s">
        <v>20</v>
      </c>
      <c r="D15" s="147"/>
      <c r="E15" s="148"/>
      <c r="F15" s="43">
        <f>F12/F10*1000</f>
        <v>3.4852024922118381</v>
      </c>
    </row>
    <row r="16" spans="1:6" ht="22.5" customHeight="1">
      <c r="A16" s="41" t="s">
        <v>23</v>
      </c>
      <c r="B16" s="38" t="s">
        <v>24</v>
      </c>
      <c r="C16" s="42" t="s">
        <v>20</v>
      </c>
      <c r="D16" s="147"/>
      <c r="E16" s="148"/>
      <c r="F16" s="43">
        <f>(F11-F12)/F10*1000</f>
        <v>-1.3142523364485981</v>
      </c>
    </row>
    <row r="17" spans="1:6" ht="56.25" customHeight="1">
      <c r="A17" s="41" t="s">
        <v>25</v>
      </c>
      <c r="B17" s="38" t="s">
        <v>26</v>
      </c>
      <c r="C17" s="42" t="s">
        <v>20</v>
      </c>
      <c r="D17" s="149"/>
      <c r="E17" s="150"/>
      <c r="F17" s="43">
        <f>F13/F10*1000</f>
        <v>7.291666666666667</v>
      </c>
    </row>
    <row r="18" spans="1:6" ht="23.25" customHeight="1">
      <c r="A18" s="124" t="s">
        <v>27</v>
      </c>
      <c r="B18" s="124"/>
      <c r="C18" s="124"/>
      <c r="D18" s="124"/>
      <c r="E18" s="124"/>
    </row>
    <row r="19" spans="1:6" ht="24.75" customHeight="1">
      <c r="A19" s="139" t="s">
        <v>28</v>
      </c>
      <c r="B19" s="38" t="s">
        <v>29</v>
      </c>
      <c r="C19" s="76" t="s">
        <v>11</v>
      </c>
      <c r="D19" s="80">
        <v>23247.7</v>
      </c>
      <c r="E19" s="81">
        <v>104.9</v>
      </c>
    </row>
    <row r="20" spans="1:6" ht="11.25" customHeight="1">
      <c r="A20" s="139"/>
      <c r="B20" s="140" t="s">
        <v>149</v>
      </c>
      <c r="C20" s="140"/>
      <c r="D20" s="140"/>
      <c r="E20" s="140"/>
    </row>
    <row r="21" spans="1:6">
      <c r="A21" s="139"/>
      <c r="B21" s="72" t="s">
        <v>30</v>
      </c>
      <c r="C21" s="76" t="s">
        <v>11</v>
      </c>
      <c r="D21" s="82">
        <v>3888</v>
      </c>
      <c r="E21" s="83">
        <v>107.2</v>
      </c>
    </row>
    <row r="22" spans="1:6">
      <c r="A22" s="139"/>
      <c r="B22" s="72" t="s">
        <v>31</v>
      </c>
      <c r="C22" s="76" t="s">
        <v>11</v>
      </c>
      <c r="D22" s="82">
        <v>5936</v>
      </c>
      <c r="E22" s="82">
        <v>114.8</v>
      </c>
    </row>
    <row r="23" spans="1:6" ht="12.75" customHeight="1">
      <c r="A23" s="139"/>
      <c r="B23" s="72" t="s">
        <v>164</v>
      </c>
      <c r="C23" s="76" t="s">
        <v>11</v>
      </c>
      <c r="D23" s="82">
        <v>979</v>
      </c>
      <c r="E23" s="82">
        <v>101.8</v>
      </c>
    </row>
    <row r="24" spans="1:6" ht="25.9" customHeight="1">
      <c r="A24" s="139"/>
      <c r="B24" s="73" t="s">
        <v>165</v>
      </c>
      <c r="C24" s="76" t="s">
        <v>11</v>
      </c>
      <c r="D24" s="82">
        <v>298</v>
      </c>
      <c r="E24" s="83">
        <v>107.8</v>
      </c>
    </row>
    <row r="25" spans="1:6" ht="37.5" customHeight="1">
      <c r="A25" s="139"/>
      <c r="B25" s="72" t="s">
        <v>32</v>
      </c>
      <c r="C25" s="76" t="s">
        <v>11</v>
      </c>
      <c r="D25" s="82">
        <v>1533</v>
      </c>
      <c r="E25" s="82">
        <v>101.7</v>
      </c>
    </row>
    <row r="26" spans="1:6">
      <c r="A26" s="139"/>
      <c r="B26" s="72" t="s">
        <v>166</v>
      </c>
      <c r="C26" s="76" t="s">
        <v>11</v>
      </c>
      <c r="D26" s="82">
        <v>2967</v>
      </c>
      <c r="E26" s="83">
        <v>97.5</v>
      </c>
    </row>
    <row r="27" spans="1:6">
      <c r="A27" s="139"/>
      <c r="B27" s="72" t="s">
        <v>169</v>
      </c>
      <c r="C27" s="76" t="s">
        <v>11</v>
      </c>
      <c r="D27" s="82">
        <v>616</v>
      </c>
      <c r="E27" s="83">
        <v>102.2</v>
      </c>
    </row>
    <row r="28" spans="1:6">
      <c r="A28" s="139"/>
      <c r="B28" s="72" t="s">
        <v>33</v>
      </c>
      <c r="C28" s="76" t="s">
        <v>11</v>
      </c>
      <c r="D28" s="82">
        <v>2785</v>
      </c>
      <c r="E28" s="84">
        <v>101.1</v>
      </c>
    </row>
    <row r="29" spans="1:6">
      <c r="A29" s="139"/>
      <c r="B29" s="72" t="s">
        <v>34</v>
      </c>
      <c r="C29" s="76" t="s">
        <v>11</v>
      </c>
      <c r="D29" s="82">
        <v>1404</v>
      </c>
      <c r="E29" s="83">
        <v>102.9</v>
      </c>
    </row>
    <row r="30" spans="1:6" ht="25.5">
      <c r="A30" s="139"/>
      <c r="B30" s="72" t="s">
        <v>209</v>
      </c>
      <c r="C30" s="76" t="s">
        <v>11</v>
      </c>
      <c r="D30" s="82">
        <v>1382</v>
      </c>
      <c r="E30" s="83">
        <v>97.5</v>
      </c>
    </row>
    <row r="31" spans="1:6">
      <c r="A31" s="139"/>
      <c r="B31" s="72" t="s">
        <v>202</v>
      </c>
      <c r="C31" s="76" t="s">
        <v>11</v>
      </c>
      <c r="D31" s="82">
        <v>222</v>
      </c>
      <c r="E31" s="83">
        <v>105.6</v>
      </c>
    </row>
    <row r="32" spans="1:6" ht="16.5" customHeight="1">
      <c r="A32" s="139"/>
      <c r="B32" s="72" t="s">
        <v>189</v>
      </c>
      <c r="C32" s="76" t="s">
        <v>11</v>
      </c>
      <c r="D32" s="82">
        <v>271</v>
      </c>
      <c r="E32" s="83">
        <v>106.2</v>
      </c>
    </row>
    <row r="33" spans="1:5" ht="25.5">
      <c r="A33" s="139"/>
      <c r="B33" s="72" t="s">
        <v>170</v>
      </c>
      <c r="C33" s="76" t="s">
        <v>11</v>
      </c>
      <c r="D33" s="82">
        <v>354</v>
      </c>
      <c r="E33" s="83">
        <v>103</v>
      </c>
    </row>
    <row r="34" spans="1:5" ht="25.5">
      <c r="A34" s="139"/>
      <c r="B34" s="38" t="s">
        <v>36</v>
      </c>
      <c r="C34" s="76" t="s">
        <v>37</v>
      </c>
      <c r="D34" s="82">
        <v>0.12</v>
      </c>
      <c r="E34" s="83">
        <v>133.30000000000001</v>
      </c>
    </row>
    <row r="35" spans="1:5" ht="33.75" customHeight="1">
      <c r="A35" s="139" t="s">
        <v>35</v>
      </c>
      <c r="B35" s="38" t="s">
        <v>38</v>
      </c>
      <c r="C35" s="44" t="s">
        <v>39</v>
      </c>
      <c r="D35" s="85">
        <v>111896.2</v>
      </c>
      <c r="E35" s="85">
        <v>113</v>
      </c>
    </row>
    <row r="36" spans="1:5">
      <c r="A36" s="141"/>
      <c r="B36" s="137" t="s">
        <v>40</v>
      </c>
      <c r="C36" s="137"/>
      <c r="D36" s="137"/>
      <c r="E36" s="137"/>
    </row>
    <row r="37" spans="1:5">
      <c r="A37" s="141"/>
      <c r="B37" s="60" t="s">
        <v>30</v>
      </c>
      <c r="C37" s="44" t="s">
        <v>39</v>
      </c>
      <c r="D37" s="86">
        <v>137147</v>
      </c>
      <c r="E37" s="86">
        <v>113.4</v>
      </c>
    </row>
    <row r="38" spans="1:5">
      <c r="A38" s="141"/>
      <c r="B38" s="60" t="s">
        <v>31</v>
      </c>
      <c r="C38" s="44" t="s">
        <v>39</v>
      </c>
      <c r="D38" s="86">
        <v>132229.29999999999</v>
      </c>
      <c r="E38" s="86">
        <v>111.3</v>
      </c>
    </row>
    <row r="39" spans="1:5">
      <c r="A39" s="141"/>
      <c r="B39" s="72" t="s">
        <v>164</v>
      </c>
      <c r="C39" s="44" t="s">
        <v>39</v>
      </c>
      <c r="D39" s="86">
        <v>165839.79999999999</v>
      </c>
      <c r="E39" s="86">
        <v>118.6</v>
      </c>
    </row>
    <row r="40" spans="1:5" ht="25.5">
      <c r="A40" s="141"/>
      <c r="B40" s="73" t="s">
        <v>165</v>
      </c>
      <c r="C40" s="44" t="s">
        <v>39</v>
      </c>
      <c r="D40" s="86">
        <v>85034</v>
      </c>
      <c r="E40" s="86">
        <v>124.9</v>
      </c>
    </row>
    <row r="41" spans="1:5" ht="38.25">
      <c r="A41" s="141"/>
      <c r="B41" s="60" t="s">
        <v>32</v>
      </c>
      <c r="C41" s="44" t="s">
        <v>39</v>
      </c>
      <c r="D41" s="86">
        <v>85432.7</v>
      </c>
      <c r="E41" s="86">
        <v>114.6</v>
      </c>
    </row>
    <row r="42" spans="1:5" ht="15.75" customHeight="1">
      <c r="A42" s="141"/>
      <c r="B42" s="72" t="s">
        <v>166</v>
      </c>
      <c r="C42" s="44" t="s">
        <v>39</v>
      </c>
      <c r="D42" s="86">
        <v>96102.7</v>
      </c>
      <c r="E42" s="86">
        <v>112.9</v>
      </c>
    </row>
    <row r="43" spans="1:5" ht="12.75" customHeight="1">
      <c r="A43" s="141"/>
      <c r="B43" s="72" t="s">
        <v>169</v>
      </c>
      <c r="C43" s="44" t="s">
        <v>39</v>
      </c>
      <c r="D43" s="86">
        <v>121295.1</v>
      </c>
      <c r="E43" s="86">
        <v>111.4</v>
      </c>
    </row>
    <row r="44" spans="1:5">
      <c r="A44" s="141"/>
      <c r="B44" s="60" t="s">
        <v>33</v>
      </c>
      <c r="C44" s="44" t="s">
        <v>39</v>
      </c>
      <c r="D44" s="86">
        <v>86510.3</v>
      </c>
      <c r="E44" s="86">
        <v>109.3</v>
      </c>
    </row>
    <row r="45" spans="1:5">
      <c r="A45" s="141"/>
      <c r="B45" s="60" t="s">
        <v>34</v>
      </c>
      <c r="C45" s="44" t="s">
        <v>39</v>
      </c>
      <c r="D45" s="86">
        <v>69497</v>
      </c>
      <c r="E45" s="86">
        <v>102</v>
      </c>
    </row>
    <row r="46" spans="1:5" ht="25.5">
      <c r="A46" s="141"/>
      <c r="B46" s="60" t="s">
        <v>170</v>
      </c>
      <c r="C46" s="44" t="s">
        <v>39</v>
      </c>
      <c r="D46" s="86">
        <v>77876.5</v>
      </c>
      <c r="E46" s="86">
        <v>115</v>
      </c>
    </row>
    <row r="47" spans="1:5" ht="13.5" customHeight="1">
      <c r="A47" s="141"/>
      <c r="B47" s="60" t="s">
        <v>189</v>
      </c>
      <c r="C47" s="44" t="s">
        <v>39</v>
      </c>
      <c r="D47" s="86">
        <v>64470</v>
      </c>
      <c r="E47" s="86">
        <v>112.5</v>
      </c>
    </row>
    <row r="48" spans="1:5">
      <c r="A48" s="141"/>
      <c r="B48" s="60" t="s">
        <v>202</v>
      </c>
      <c r="C48" s="44" t="s">
        <v>39</v>
      </c>
      <c r="D48" s="86">
        <v>104513</v>
      </c>
      <c r="E48" s="86">
        <v>110</v>
      </c>
    </row>
    <row r="49" spans="1:11" ht="25.5">
      <c r="A49" s="141"/>
      <c r="B49" s="60" t="s">
        <v>203</v>
      </c>
      <c r="C49" s="44" t="s">
        <v>39</v>
      </c>
      <c r="D49" s="86">
        <v>70941.2</v>
      </c>
      <c r="E49" s="86">
        <v>108</v>
      </c>
    </row>
    <row r="50" spans="1:11" s="3" customFormat="1" ht="24" customHeight="1">
      <c r="A50" s="142" t="s">
        <v>73</v>
      </c>
      <c r="B50" s="143"/>
      <c r="C50" s="143"/>
      <c r="D50" s="143"/>
      <c r="E50" s="144"/>
    </row>
    <row r="51" spans="1:11" ht="60.75" customHeight="1">
      <c r="A51" s="45" t="s">
        <v>176</v>
      </c>
      <c r="B51" s="38" t="s">
        <v>175</v>
      </c>
      <c r="C51" s="44" t="s">
        <v>41</v>
      </c>
      <c r="D51" s="74">
        <v>35361464.600000001</v>
      </c>
      <c r="E51" s="83">
        <v>112</v>
      </c>
    </row>
    <row r="52" spans="1:11" ht="18" customHeight="1">
      <c r="A52" s="124" t="s">
        <v>154</v>
      </c>
      <c r="B52" s="135"/>
      <c r="C52" s="135"/>
      <c r="D52" s="135"/>
      <c r="E52" s="135"/>
    </row>
    <row r="53" spans="1:11" s="47" customFormat="1" ht="24.75" customHeight="1">
      <c r="A53" s="46" t="s">
        <v>43</v>
      </c>
      <c r="B53" s="61" t="s">
        <v>44</v>
      </c>
      <c r="C53" s="44" t="s">
        <v>41</v>
      </c>
      <c r="D53" s="87">
        <v>24505035</v>
      </c>
      <c r="E53" s="83">
        <v>106.2</v>
      </c>
    </row>
    <row r="54" spans="1:11" ht="25.5">
      <c r="A54" s="134" t="s">
        <v>45</v>
      </c>
      <c r="B54" s="61" t="s">
        <v>46</v>
      </c>
      <c r="C54" s="61"/>
      <c r="D54" s="62"/>
      <c r="E54" s="63"/>
      <c r="G54" s="55"/>
      <c r="H54" s="56"/>
      <c r="I54" s="55"/>
      <c r="J54" s="57"/>
      <c r="K54" s="57"/>
    </row>
    <row r="55" spans="1:11" ht="12" customHeight="1">
      <c r="A55" s="135"/>
      <c r="B55" s="64" t="s">
        <v>47</v>
      </c>
      <c r="C55" s="76" t="s">
        <v>177</v>
      </c>
      <c r="D55" s="88">
        <v>132.19999999999999</v>
      </c>
      <c r="E55" s="83">
        <v>99.9</v>
      </c>
      <c r="G55" s="55"/>
      <c r="H55" s="56"/>
      <c r="I55" s="55"/>
      <c r="J55" s="57"/>
      <c r="K55" s="57"/>
    </row>
    <row r="56" spans="1:11" ht="11.25" customHeight="1">
      <c r="A56" s="135"/>
      <c r="B56" s="64" t="s">
        <v>48</v>
      </c>
      <c r="C56" s="76" t="s">
        <v>177</v>
      </c>
      <c r="D56" s="88">
        <v>3.78</v>
      </c>
      <c r="E56" s="83">
        <v>104.4</v>
      </c>
      <c r="G56" s="55"/>
      <c r="H56" s="56"/>
      <c r="I56" s="55"/>
      <c r="J56" s="57"/>
      <c r="K56" s="57"/>
    </row>
    <row r="57" spans="1:11" ht="11.25" customHeight="1">
      <c r="A57" s="135"/>
      <c r="B57" s="64" t="s">
        <v>49</v>
      </c>
      <c r="C57" s="76" t="s">
        <v>42</v>
      </c>
      <c r="D57" s="88">
        <v>881.4</v>
      </c>
      <c r="E57" s="83">
        <v>114.9</v>
      </c>
      <c r="G57" s="55"/>
      <c r="H57" s="56"/>
      <c r="I57" s="55"/>
      <c r="J57" s="57"/>
      <c r="K57" s="57"/>
    </row>
    <row r="58" spans="1:11" ht="16.5" customHeight="1">
      <c r="A58" s="151" t="s">
        <v>193</v>
      </c>
      <c r="B58" s="151"/>
      <c r="C58" s="151"/>
      <c r="D58" s="151"/>
      <c r="E58" s="151"/>
      <c r="G58" s="55"/>
      <c r="H58" s="56"/>
      <c r="I58" s="55"/>
      <c r="J58" s="57"/>
      <c r="K58" s="57"/>
    </row>
    <row r="59" spans="1:11" ht="20.25" customHeight="1">
      <c r="A59" s="65" t="s">
        <v>74</v>
      </c>
      <c r="B59" s="64" t="s">
        <v>75</v>
      </c>
      <c r="C59" s="44" t="s">
        <v>76</v>
      </c>
      <c r="D59" s="66">
        <v>11795151.199999999</v>
      </c>
      <c r="E59" s="89">
        <v>110.3</v>
      </c>
    </row>
    <row r="60" spans="1:11" ht="16.5" customHeight="1">
      <c r="A60" s="76" t="s">
        <v>77</v>
      </c>
      <c r="B60" s="38" t="s">
        <v>78</v>
      </c>
      <c r="C60" s="44" t="s">
        <v>76</v>
      </c>
      <c r="D60" s="90">
        <v>80426</v>
      </c>
      <c r="E60" s="89">
        <v>595.79999999999995</v>
      </c>
    </row>
    <row r="61" spans="1:11" ht="19.5" customHeight="1">
      <c r="A61" s="76" t="s">
        <v>79</v>
      </c>
      <c r="B61" s="38" t="s">
        <v>80</v>
      </c>
      <c r="C61" s="44" t="s">
        <v>76</v>
      </c>
      <c r="D61" s="66">
        <v>4936862.4000000004</v>
      </c>
      <c r="E61" s="89">
        <v>132.30000000000001</v>
      </c>
    </row>
    <row r="62" spans="1:11" ht="30" customHeight="1">
      <c r="A62" s="153" t="s">
        <v>155</v>
      </c>
      <c r="B62" s="153"/>
      <c r="C62" s="153"/>
      <c r="D62" s="153"/>
      <c r="E62" s="153"/>
    </row>
    <row r="63" spans="1:11" ht="18.75" customHeight="1">
      <c r="A63" s="48" t="s">
        <v>81</v>
      </c>
      <c r="B63" s="91" t="s">
        <v>82</v>
      </c>
      <c r="C63" s="92" t="s">
        <v>83</v>
      </c>
      <c r="D63" s="58">
        <v>4076856</v>
      </c>
      <c r="E63" s="93">
        <v>115.8</v>
      </c>
    </row>
    <row r="64" spans="1:11" ht="15">
      <c r="A64" s="49"/>
      <c r="B64" s="136" t="s">
        <v>84</v>
      </c>
      <c r="C64" s="136"/>
      <c r="D64" s="136"/>
      <c r="E64" s="136"/>
    </row>
    <row r="65" spans="1:5" ht="19.5" customHeight="1">
      <c r="A65" s="49"/>
      <c r="B65" s="94" t="s">
        <v>30</v>
      </c>
      <c r="C65" s="92" t="s">
        <v>76</v>
      </c>
      <c r="D65" s="58">
        <v>899357</v>
      </c>
      <c r="E65" s="95">
        <v>76.7</v>
      </c>
    </row>
    <row r="66" spans="1:5" ht="18" customHeight="1">
      <c r="A66" s="49"/>
      <c r="B66" s="94" t="s">
        <v>31</v>
      </c>
      <c r="C66" s="44" t="s">
        <v>76</v>
      </c>
      <c r="D66" s="58">
        <v>866535</v>
      </c>
      <c r="E66" s="96">
        <v>67</v>
      </c>
    </row>
    <row r="67" spans="1:5" ht="17.25" customHeight="1">
      <c r="A67" s="49"/>
      <c r="B67" s="94" t="s">
        <v>174</v>
      </c>
      <c r="C67" s="44" t="s">
        <v>76</v>
      </c>
      <c r="D67" s="58">
        <v>637873</v>
      </c>
      <c r="E67" s="95">
        <v>201.5</v>
      </c>
    </row>
    <row r="68" spans="1:5" ht="18" customHeight="1">
      <c r="A68" s="49"/>
      <c r="B68" s="94" t="s">
        <v>167</v>
      </c>
      <c r="C68" s="44" t="s">
        <v>76</v>
      </c>
      <c r="D68" s="58">
        <v>105196</v>
      </c>
      <c r="E68" s="97">
        <v>173.4</v>
      </c>
    </row>
    <row r="69" spans="1:5" ht="18.75" customHeight="1">
      <c r="A69" s="49"/>
      <c r="B69" s="94" t="s">
        <v>192</v>
      </c>
      <c r="C69" s="44" t="s">
        <v>76</v>
      </c>
      <c r="D69" s="58">
        <v>1204552</v>
      </c>
      <c r="E69" s="98">
        <v>2395.5</v>
      </c>
    </row>
    <row r="70" spans="1:5" ht="15.75" customHeight="1">
      <c r="A70" s="49"/>
      <c r="B70" s="94" t="s">
        <v>33</v>
      </c>
      <c r="C70" s="44" t="s">
        <v>76</v>
      </c>
      <c r="D70" s="58">
        <v>58332</v>
      </c>
      <c r="E70" s="98">
        <v>79.2</v>
      </c>
    </row>
    <row r="71" spans="1:5" ht="15" customHeight="1">
      <c r="A71" s="49"/>
      <c r="B71" s="60" t="s">
        <v>168</v>
      </c>
      <c r="C71" s="44" t="s">
        <v>76</v>
      </c>
      <c r="D71" s="58">
        <v>15767</v>
      </c>
      <c r="E71" s="97">
        <v>279.7</v>
      </c>
    </row>
    <row r="72" spans="1:5" ht="27.75" customHeight="1">
      <c r="A72" s="49"/>
      <c r="B72" s="60" t="s">
        <v>209</v>
      </c>
      <c r="C72" s="44" t="s">
        <v>76</v>
      </c>
      <c r="D72" s="58">
        <v>37889</v>
      </c>
      <c r="E72" s="97">
        <v>447</v>
      </c>
    </row>
    <row r="73" spans="1:5" ht="14.25" customHeight="1">
      <c r="A73" s="49"/>
      <c r="B73" s="60" t="s">
        <v>254</v>
      </c>
      <c r="C73" s="44" t="s">
        <v>76</v>
      </c>
      <c r="D73" s="58">
        <v>114059</v>
      </c>
      <c r="E73" s="97">
        <v>41.4</v>
      </c>
    </row>
    <row r="74" spans="1:5" ht="13.5" customHeight="1">
      <c r="A74" s="49"/>
      <c r="B74" s="60" t="s">
        <v>166</v>
      </c>
      <c r="C74" s="44" t="s">
        <v>76</v>
      </c>
      <c r="D74" s="58">
        <v>16526</v>
      </c>
      <c r="E74" s="97">
        <v>19.100000000000001</v>
      </c>
    </row>
    <row r="75" spans="1:5" ht="13.5" customHeight="1">
      <c r="A75" s="49"/>
      <c r="B75" s="60" t="s">
        <v>255</v>
      </c>
      <c r="C75" s="44" t="s">
        <v>76</v>
      </c>
      <c r="D75" s="58">
        <v>98706</v>
      </c>
      <c r="E75" s="97">
        <v>87.7</v>
      </c>
    </row>
    <row r="76" spans="1:5" ht="15">
      <c r="A76" s="49"/>
      <c r="B76" s="60" t="s">
        <v>171</v>
      </c>
      <c r="C76" s="44" t="s">
        <v>76</v>
      </c>
      <c r="D76" s="58">
        <v>22064</v>
      </c>
      <c r="E76" s="97"/>
    </row>
    <row r="77" spans="1:5" ht="25.5">
      <c r="A77" s="48" t="s">
        <v>85</v>
      </c>
      <c r="B77" s="38" t="s">
        <v>86</v>
      </c>
      <c r="C77" s="44" t="s">
        <v>76</v>
      </c>
      <c r="D77" s="58">
        <v>4076856</v>
      </c>
      <c r="E77" s="93">
        <v>115.8</v>
      </c>
    </row>
    <row r="78" spans="1:5" ht="12" customHeight="1">
      <c r="A78" s="49"/>
      <c r="B78" s="137" t="s">
        <v>87</v>
      </c>
      <c r="C78" s="137"/>
      <c r="D78" s="137"/>
      <c r="E78" s="137"/>
    </row>
    <row r="79" spans="1:5" ht="18" customHeight="1">
      <c r="A79" s="49"/>
      <c r="B79" s="38" t="s">
        <v>88</v>
      </c>
      <c r="C79" s="44" t="s">
        <v>76</v>
      </c>
      <c r="D79" s="58">
        <v>1176347</v>
      </c>
      <c r="E79" s="99">
        <v>1721.4</v>
      </c>
    </row>
    <row r="80" spans="1:5" ht="16.5" customHeight="1">
      <c r="A80" s="49"/>
      <c r="B80" s="38" t="s">
        <v>89</v>
      </c>
      <c r="C80" s="44" t="s">
        <v>76</v>
      </c>
      <c r="D80" s="58">
        <v>176834</v>
      </c>
      <c r="E80" s="99">
        <v>79</v>
      </c>
    </row>
    <row r="81" spans="1:5" ht="16.5" customHeight="1">
      <c r="A81" s="49"/>
      <c r="B81" s="38" t="s">
        <v>90</v>
      </c>
      <c r="C81" s="44" t="s">
        <v>76</v>
      </c>
      <c r="D81" s="58">
        <v>51673</v>
      </c>
      <c r="E81" s="99">
        <v>118.8</v>
      </c>
    </row>
    <row r="82" spans="1:5" ht="16.5" customHeight="1">
      <c r="A82" s="49"/>
      <c r="B82" s="38" t="s">
        <v>91</v>
      </c>
      <c r="C82" s="44" t="s">
        <v>76</v>
      </c>
      <c r="D82" s="58">
        <v>2339078</v>
      </c>
      <c r="E82" s="99">
        <v>93.7</v>
      </c>
    </row>
    <row r="83" spans="1:5" ht="15.75" customHeight="1">
      <c r="A83" s="49"/>
      <c r="B83" s="38" t="s">
        <v>92</v>
      </c>
      <c r="C83" s="44" t="s">
        <v>76</v>
      </c>
      <c r="D83" s="58">
        <v>1737778</v>
      </c>
      <c r="E83" s="99">
        <v>169.7</v>
      </c>
    </row>
    <row r="84" spans="1:5" ht="16.5" customHeight="1">
      <c r="A84" s="67" t="s">
        <v>93</v>
      </c>
      <c r="B84" s="38" t="s">
        <v>94</v>
      </c>
      <c r="C84" s="44" t="s">
        <v>76</v>
      </c>
      <c r="D84" s="58">
        <v>591086.30000000005</v>
      </c>
      <c r="E84" s="83">
        <v>436.8</v>
      </c>
    </row>
    <row r="85" spans="1:5" ht="18" customHeight="1">
      <c r="A85" s="76" t="s">
        <v>95</v>
      </c>
      <c r="B85" s="64" t="s">
        <v>96</v>
      </c>
      <c r="C85" s="76" t="s">
        <v>97</v>
      </c>
      <c r="D85" s="100">
        <v>86</v>
      </c>
      <c r="E85" s="101">
        <v>90.7</v>
      </c>
    </row>
    <row r="86" spans="1:5" ht="13.5" customHeight="1">
      <c r="A86" s="151" t="s">
        <v>98</v>
      </c>
      <c r="B86" s="151"/>
      <c r="C86" s="151"/>
      <c r="D86" s="151"/>
      <c r="E86" s="151"/>
    </row>
    <row r="87" spans="1:5" ht="24" customHeight="1">
      <c r="A87" s="46" t="s">
        <v>163</v>
      </c>
      <c r="B87" s="50" t="s">
        <v>99</v>
      </c>
      <c r="C87" s="51" t="s">
        <v>76</v>
      </c>
      <c r="D87" s="58">
        <v>4905507</v>
      </c>
      <c r="E87" s="59">
        <v>99</v>
      </c>
    </row>
    <row r="88" spans="1:5" ht="20.25" customHeight="1">
      <c r="A88" s="52" t="s">
        <v>101</v>
      </c>
      <c r="B88" s="152" t="s">
        <v>100</v>
      </c>
      <c r="C88" s="152"/>
      <c r="D88" s="152"/>
      <c r="E88" s="152"/>
    </row>
    <row r="89" spans="1:5">
      <c r="A89" s="52"/>
      <c r="B89" s="50" t="s">
        <v>102</v>
      </c>
      <c r="C89" s="51" t="s">
        <v>218</v>
      </c>
      <c r="D89" s="66">
        <v>82516</v>
      </c>
      <c r="E89" s="59">
        <v>68.400000000000006</v>
      </c>
    </row>
    <row r="90" spans="1:5">
      <c r="A90" s="52"/>
      <c r="B90" s="50" t="s">
        <v>103</v>
      </c>
      <c r="C90" s="51" t="s">
        <v>218</v>
      </c>
      <c r="D90" s="66">
        <v>148598.39999999999</v>
      </c>
      <c r="E90" s="59">
        <v>123.3</v>
      </c>
    </row>
    <row r="91" spans="1:5" ht="33.75" customHeight="1">
      <c r="A91" s="124" t="s">
        <v>104</v>
      </c>
      <c r="B91" s="124"/>
      <c r="C91" s="124"/>
      <c r="D91" s="124"/>
      <c r="E91" s="124"/>
    </row>
    <row r="92" spans="1:5" ht="17.25" customHeight="1">
      <c r="A92" s="76"/>
      <c r="B92" s="102" t="s">
        <v>105</v>
      </c>
      <c r="C92" s="44" t="s">
        <v>76</v>
      </c>
      <c r="D92" s="103">
        <v>3799443.7</v>
      </c>
      <c r="E92" s="104">
        <v>103.4</v>
      </c>
    </row>
    <row r="93" spans="1:5" ht="15" customHeight="1">
      <c r="A93" s="134" t="s">
        <v>106</v>
      </c>
      <c r="B93" s="137" t="s">
        <v>87</v>
      </c>
      <c r="C93" s="137"/>
      <c r="D93" s="137"/>
      <c r="E93" s="137"/>
    </row>
    <row r="94" spans="1:5" ht="15.75" customHeight="1">
      <c r="A94" s="135"/>
      <c r="B94" s="102" t="s">
        <v>107</v>
      </c>
      <c r="C94" s="44" t="s">
        <v>76</v>
      </c>
      <c r="D94" s="105">
        <v>1155807.8</v>
      </c>
      <c r="E94" s="105">
        <v>96.2</v>
      </c>
    </row>
    <row r="95" spans="1:5">
      <c r="A95" s="135"/>
      <c r="B95" s="38" t="s">
        <v>87</v>
      </c>
      <c r="C95" s="44"/>
      <c r="D95" s="74"/>
      <c r="E95" s="105"/>
    </row>
    <row r="96" spans="1:5">
      <c r="A96" s="135"/>
      <c r="B96" s="38" t="s">
        <v>108</v>
      </c>
      <c r="C96" s="44" t="s">
        <v>76</v>
      </c>
      <c r="D96" s="74">
        <v>612234.4</v>
      </c>
      <c r="E96" s="106">
        <v>112.3</v>
      </c>
    </row>
    <row r="97" spans="1:5" ht="25.5">
      <c r="A97" s="135"/>
      <c r="B97" s="38" t="s">
        <v>173</v>
      </c>
      <c r="C97" s="44" t="s">
        <v>172</v>
      </c>
      <c r="D97" s="74">
        <v>22480.5</v>
      </c>
      <c r="E97" s="106">
        <v>123</v>
      </c>
    </row>
    <row r="98" spans="1:5">
      <c r="A98" s="135"/>
      <c r="B98" s="38" t="s">
        <v>109</v>
      </c>
      <c r="C98" s="44" t="s">
        <v>76</v>
      </c>
      <c r="D98" s="74">
        <v>406627.9</v>
      </c>
      <c r="E98" s="106">
        <v>78.5</v>
      </c>
    </row>
    <row r="99" spans="1:5" ht="12.75" customHeight="1">
      <c r="A99" s="135"/>
      <c r="B99" s="38" t="s">
        <v>110</v>
      </c>
      <c r="C99" s="44" t="s">
        <v>76</v>
      </c>
      <c r="D99" s="74">
        <v>89679.7</v>
      </c>
      <c r="E99" s="106">
        <v>102.1</v>
      </c>
    </row>
    <row r="100" spans="1:5">
      <c r="A100" s="135"/>
      <c r="B100" s="38" t="s">
        <v>111</v>
      </c>
      <c r="C100" s="44" t="s">
        <v>76</v>
      </c>
      <c r="D100" s="74">
        <v>24785.3</v>
      </c>
      <c r="E100" s="106">
        <v>79</v>
      </c>
    </row>
    <row r="101" spans="1:5" ht="31.5" customHeight="1">
      <c r="A101" s="135"/>
      <c r="B101" s="38" t="s">
        <v>112</v>
      </c>
      <c r="C101" s="44" t="s">
        <v>76</v>
      </c>
      <c r="D101" s="106">
        <v>0</v>
      </c>
      <c r="E101" s="106"/>
    </row>
    <row r="102" spans="1:5" ht="19.5" customHeight="1">
      <c r="A102" s="135"/>
      <c r="B102" s="102" t="s">
        <v>113</v>
      </c>
      <c r="C102" s="44" t="s">
        <v>76</v>
      </c>
      <c r="D102" s="105">
        <v>282180.09999999998</v>
      </c>
      <c r="E102" s="105">
        <v>105.2</v>
      </c>
    </row>
    <row r="103" spans="1:5" ht="25.5">
      <c r="A103" s="135"/>
      <c r="B103" s="38" t="s">
        <v>114</v>
      </c>
      <c r="C103" s="44" t="s">
        <v>76</v>
      </c>
      <c r="D103" s="74">
        <v>168629.7</v>
      </c>
      <c r="E103" s="106">
        <v>117.6</v>
      </c>
    </row>
    <row r="104" spans="1:5" ht="27.6" customHeight="1">
      <c r="A104" s="135"/>
      <c r="B104" s="107" t="s">
        <v>115</v>
      </c>
      <c r="C104" s="44" t="s">
        <v>76</v>
      </c>
      <c r="D104" s="74">
        <v>22668.2</v>
      </c>
      <c r="E104" s="106">
        <v>120.8</v>
      </c>
    </row>
    <row r="105" spans="1:5" ht="16.5" customHeight="1">
      <c r="A105" s="135"/>
      <c r="B105" s="107" t="s">
        <v>201</v>
      </c>
      <c r="C105" s="44" t="s">
        <v>76</v>
      </c>
      <c r="D105" s="74">
        <v>0</v>
      </c>
      <c r="E105" s="106"/>
    </row>
    <row r="106" spans="1:5" ht="18" customHeight="1">
      <c r="A106" s="135"/>
      <c r="B106" s="108" t="s">
        <v>116</v>
      </c>
      <c r="C106" s="44" t="s">
        <v>76</v>
      </c>
      <c r="D106" s="74">
        <v>81531.8</v>
      </c>
      <c r="E106" s="106">
        <v>81.8</v>
      </c>
    </row>
    <row r="107" spans="1:5" ht="17.25" customHeight="1">
      <c r="A107" s="135"/>
      <c r="B107" s="64" t="s">
        <v>117</v>
      </c>
      <c r="C107" s="44" t="s">
        <v>76</v>
      </c>
      <c r="D107" s="74">
        <v>2615.5</v>
      </c>
      <c r="E107" s="106">
        <v>60.3</v>
      </c>
    </row>
    <row r="108" spans="1:5" ht="16.149999999999999" customHeight="1">
      <c r="A108" s="135"/>
      <c r="B108" s="107" t="s">
        <v>118</v>
      </c>
      <c r="C108" s="44" t="s">
        <v>76</v>
      </c>
      <c r="D108" s="74">
        <v>6734.9</v>
      </c>
      <c r="E108" s="75"/>
    </row>
    <row r="109" spans="1:5" ht="25.5">
      <c r="A109" s="135"/>
      <c r="B109" s="107" t="s">
        <v>119</v>
      </c>
      <c r="C109" s="44" t="s">
        <v>76</v>
      </c>
      <c r="D109" s="109">
        <v>2361615.1</v>
      </c>
      <c r="E109" s="106">
        <v>106.8</v>
      </c>
    </row>
    <row r="110" spans="1:5" ht="22.5" customHeight="1">
      <c r="A110" s="135"/>
      <c r="B110" s="110" t="s">
        <v>120</v>
      </c>
      <c r="C110" s="44" t="s">
        <v>76</v>
      </c>
      <c r="D110" s="105">
        <v>3619290.6</v>
      </c>
      <c r="E110" s="105">
        <v>116.5</v>
      </c>
    </row>
    <row r="111" spans="1:5" ht="15.75" customHeight="1">
      <c r="A111" s="134" t="s">
        <v>121</v>
      </c>
      <c r="B111" s="38" t="s">
        <v>122</v>
      </c>
      <c r="C111" s="44" t="s">
        <v>76</v>
      </c>
      <c r="D111" s="74">
        <v>405497</v>
      </c>
      <c r="E111" s="106">
        <v>118</v>
      </c>
    </row>
    <row r="112" spans="1:5" ht="17.25" customHeight="1">
      <c r="A112" s="135"/>
      <c r="B112" s="111" t="s">
        <v>123</v>
      </c>
      <c r="C112" s="44" t="s">
        <v>76</v>
      </c>
      <c r="D112" s="74">
        <v>3634.4</v>
      </c>
      <c r="E112" s="106">
        <v>135</v>
      </c>
    </row>
    <row r="113" spans="1:5" ht="25.5">
      <c r="A113" s="135"/>
      <c r="B113" s="112" t="s">
        <v>124</v>
      </c>
      <c r="C113" s="44" t="s">
        <v>76</v>
      </c>
      <c r="D113" s="74">
        <v>8702.9</v>
      </c>
      <c r="E113" s="106">
        <v>82.8</v>
      </c>
    </row>
    <row r="114" spans="1:5" ht="17.25" customHeight="1">
      <c r="A114" s="135"/>
      <c r="B114" s="111" t="s">
        <v>125</v>
      </c>
      <c r="C114" s="44" t="s">
        <v>76</v>
      </c>
      <c r="D114" s="74">
        <v>158361.5</v>
      </c>
      <c r="E114" s="106">
        <v>123.4</v>
      </c>
    </row>
    <row r="115" spans="1:5" ht="17.25" customHeight="1">
      <c r="A115" s="135"/>
      <c r="B115" s="111" t="s">
        <v>126</v>
      </c>
      <c r="C115" s="44" t="s">
        <v>76</v>
      </c>
      <c r="D115" s="74">
        <v>329098.09999999998</v>
      </c>
      <c r="E115" s="106">
        <v>105.3</v>
      </c>
    </row>
    <row r="116" spans="1:5" ht="17.25" customHeight="1">
      <c r="A116" s="135"/>
      <c r="B116" s="111" t="s">
        <v>210</v>
      </c>
      <c r="C116" s="44" t="s">
        <v>76</v>
      </c>
      <c r="D116" s="74">
        <v>756</v>
      </c>
      <c r="E116" s="106">
        <v>897.9</v>
      </c>
    </row>
    <row r="117" spans="1:5" ht="15" customHeight="1">
      <c r="A117" s="135"/>
      <c r="B117" s="111" t="s">
        <v>127</v>
      </c>
      <c r="C117" s="44" t="s">
        <v>76</v>
      </c>
      <c r="D117" s="74">
        <v>2045526.8</v>
      </c>
      <c r="E117" s="106">
        <v>114.8</v>
      </c>
    </row>
    <row r="118" spans="1:5" ht="16.5" customHeight="1">
      <c r="A118" s="135"/>
      <c r="B118" s="111" t="s">
        <v>128</v>
      </c>
      <c r="C118" s="44" t="s">
        <v>76</v>
      </c>
      <c r="D118" s="74">
        <v>265006.09999999998</v>
      </c>
      <c r="E118" s="106">
        <v>140.4</v>
      </c>
    </row>
    <row r="119" spans="1:5" ht="18" customHeight="1">
      <c r="A119" s="135"/>
      <c r="B119" s="112" t="s">
        <v>129</v>
      </c>
      <c r="C119" s="44" t="s">
        <v>76</v>
      </c>
      <c r="D119" s="74">
        <v>135554.29999999999</v>
      </c>
      <c r="E119" s="106">
        <v>99.8</v>
      </c>
    </row>
    <row r="120" spans="1:5" ht="17.25" customHeight="1">
      <c r="A120" s="135"/>
      <c r="B120" s="112" t="s">
        <v>130</v>
      </c>
      <c r="C120" s="44" t="s">
        <v>76</v>
      </c>
      <c r="D120" s="74">
        <v>258623.5</v>
      </c>
      <c r="E120" s="106">
        <v>133.30000000000001</v>
      </c>
    </row>
    <row r="121" spans="1:5" ht="17.25" customHeight="1">
      <c r="A121" s="135"/>
      <c r="B121" s="112" t="s">
        <v>131</v>
      </c>
      <c r="C121" s="44" t="s">
        <v>76</v>
      </c>
      <c r="D121" s="74">
        <v>8530</v>
      </c>
      <c r="E121" s="106">
        <v>100.9</v>
      </c>
    </row>
    <row r="122" spans="1:5" ht="19.5" customHeight="1">
      <c r="A122" s="154" t="s">
        <v>156</v>
      </c>
      <c r="B122" s="154"/>
      <c r="C122" s="154"/>
      <c r="D122" s="154"/>
      <c r="E122" s="154"/>
    </row>
    <row r="123" spans="1:5" ht="36" customHeight="1">
      <c r="A123" s="46" t="s">
        <v>157</v>
      </c>
      <c r="B123" s="38" t="s">
        <v>132</v>
      </c>
      <c r="C123" s="76" t="s">
        <v>133</v>
      </c>
      <c r="D123" s="113" t="s">
        <v>249</v>
      </c>
      <c r="E123" s="114" t="s">
        <v>250</v>
      </c>
    </row>
    <row r="124" spans="1:5" ht="17.25" customHeight="1">
      <c r="A124" s="76"/>
      <c r="B124" s="64" t="s">
        <v>134</v>
      </c>
      <c r="C124" s="76" t="s">
        <v>133</v>
      </c>
      <c r="D124" s="113" t="s">
        <v>251</v>
      </c>
      <c r="E124" s="113" t="s">
        <v>252</v>
      </c>
    </row>
    <row r="125" spans="1:5" ht="16.149999999999999" customHeight="1">
      <c r="A125" s="77" t="s">
        <v>158</v>
      </c>
      <c r="B125" s="64" t="s">
        <v>135</v>
      </c>
      <c r="C125" s="76" t="s">
        <v>136</v>
      </c>
      <c r="D125" s="113" t="s">
        <v>253</v>
      </c>
      <c r="E125" s="74">
        <v>111</v>
      </c>
    </row>
    <row r="126" spans="1:5" ht="18" customHeight="1">
      <c r="A126" s="77" t="s">
        <v>159</v>
      </c>
      <c r="B126" s="64" t="s">
        <v>137</v>
      </c>
      <c r="C126" s="76" t="s">
        <v>138</v>
      </c>
      <c r="D126" s="74">
        <v>0.5</v>
      </c>
      <c r="E126" s="74">
        <v>71</v>
      </c>
    </row>
    <row r="127" spans="1:5" ht="25.5" customHeight="1">
      <c r="A127" s="76" t="s">
        <v>160</v>
      </c>
      <c r="B127" s="38" t="s">
        <v>139</v>
      </c>
      <c r="C127" s="76" t="s">
        <v>138</v>
      </c>
      <c r="D127" s="74">
        <v>9.1</v>
      </c>
      <c r="E127" s="74">
        <v>90.1</v>
      </c>
    </row>
    <row r="128" spans="1:5" ht="25.5">
      <c r="A128" s="76" t="s">
        <v>161</v>
      </c>
      <c r="B128" s="38" t="s">
        <v>140</v>
      </c>
      <c r="C128" s="76" t="s">
        <v>138</v>
      </c>
      <c r="D128" s="74">
        <v>88.5</v>
      </c>
      <c r="E128" s="74">
        <v>96.4</v>
      </c>
    </row>
    <row r="129" spans="1:5" ht="39" customHeight="1">
      <c r="A129" s="76" t="s">
        <v>162</v>
      </c>
      <c r="B129" s="38" t="s">
        <v>141</v>
      </c>
      <c r="C129" s="76" t="s">
        <v>138</v>
      </c>
      <c r="D129" s="74">
        <v>94.1</v>
      </c>
      <c r="E129" s="74">
        <v>103.1</v>
      </c>
    </row>
    <row r="130" spans="1:5" ht="16.5" customHeight="1">
      <c r="A130" s="77"/>
      <c r="B130" s="140" t="s">
        <v>87</v>
      </c>
      <c r="C130" s="140"/>
      <c r="D130" s="140"/>
      <c r="E130" s="140"/>
    </row>
    <row r="131" spans="1:5" ht="16.5" customHeight="1">
      <c r="A131" s="68"/>
      <c r="B131" s="38" t="s">
        <v>142</v>
      </c>
      <c r="C131" s="76" t="s">
        <v>138</v>
      </c>
      <c r="D131" s="74">
        <v>100</v>
      </c>
      <c r="E131" s="74">
        <v>100</v>
      </c>
    </row>
    <row r="132" spans="1:5" ht="13.9" customHeight="1">
      <c r="A132" s="68"/>
      <c r="B132" s="38" t="s">
        <v>143</v>
      </c>
      <c r="C132" s="76" t="s">
        <v>138</v>
      </c>
      <c r="D132" s="74">
        <v>83.2</v>
      </c>
      <c r="E132" s="74">
        <v>113.4</v>
      </c>
    </row>
    <row r="133" spans="1:5" ht="13.15" customHeight="1">
      <c r="A133" s="68"/>
      <c r="B133" s="38" t="s">
        <v>144</v>
      </c>
      <c r="C133" s="76" t="s">
        <v>138</v>
      </c>
      <c r="D133" s="74">
        <v>98</v>
      </c>
      <c r="E133" s="74">
        <v>100</v>
      </c>
    </row>
    <row r="134" spans="1:5" ht="12" customHeight="1">
      <c r="A134" s="68"/>
      <c r="B134" s="38" t="s">
        <v>145</v>
      </c>
      <c r="C134" s="76" t="s">
        <v>146</v>
      </c>
      <c r="D134" s="74">
        <v>94.9</v>
      </c>
      <c r="E134" s="74">
        <v>100.3</v>
      </c>
    </row>
    <row r="135" spans="1:5">
      <c r="A135" s="76" t="s">
        <v>224</v>
      </c>
      <c r="B135" s="71" t="s">
        <v>225</v>
      </c>
      <c r="C135" s="76" t="s">
        <v>11</v>
      </c>
      <c r="D135" s="71">
        <v>341</v>
      </c>
      <c r="E135" s="71"/>
    </row>
    <row r="136" spans="1:5">
      <c r="A136" s="76" t="s">
        <v>226</v>
      </c>
      <c r="B136" s="71" t="s">
        <v>229</v>
      </c>
      <c r="C136" s="76" t="s">
        <v>11</v>
      </c>
      <c r="D136" s="71">
        <v>18127</v>
      </c>
      <c r="E136" s="71"/>
    </row>
    <row r="137" spans="1:5">
      <c r="A137" s="76" t="s">
        <v>227</v>
      </c>
      <c r="B137" s="71" t="s">
        <v>230</v>
      </c>
      <c r="C137" s="76" t="s">
        <v>218</v>
      </c>
      <c r="D137" s="71">
        <v>2.5</v>
      </c>
      <c r="E137" s="71"/>
    </row>
    <row r="138" spans="1:5">
      <c r="A138" s="76" t="s">
        <v>228</v>
      </c>
      <c r="B138" s="71" t="s">
        <v>231</v>
      </c>
      <c r="C138" s="76" t="s">
        <v>218</v>
      </c>
      <c r="D138" s="71">
        <v>128.6</v>
      </c>
      <c r="E138" s="71"/>
    </row>
    <row r="154" ht="37.9" customHeight="1"/>
    <row r="165" ht="13.15" customHeight="1"/>
    <row r="166" ht="65.45" customHeight="1"/>
    <row r="167" ht="13.9" customHeight="1"/>
    <row r="168" ht="13.9" customHeight="1"/>
    <row r="169" ht="13.9" customHeight="1"/>
    <row r="170" ht="13.9" customHeight="1"/>
    <row r="171" ht="13.9" customHeight="1"/>
    <row r="172" ht="13.9" customHeight="1"/>
    <row r="173" ht="13.9" customHeight="1"/>
    <row r="177" ht="13.9" customHeight="1"/>
    <row r="179" ht="12" customHeight="1"/>
    <row r="183" ht="13.9" customHeight="1"/>
    <row r="184" ht="64.900000000000006" customHeight="1"/>
    <row r="190" ht="13.9" customHeight="1"/>
    <row r="193" ht="14.45" customHeight="1"/>
    <row r="221" ht="13.15" customHeight="1"/>
    <row r="250" ht="13.9" customHeight="1"/>
    <row r="259" ht="40.15" customHeight="1"/>
    <row r="266" ht="13.9" customHeight="1"/>
    <row r="271" ht="14.45" customHeight="1"/>
    <row r="272" ht="24.6" customHeight="1"/>
  </sheetData>
  <mergeCells count="32">
    <mergeCell ref="B130:E130"/>
    <mergeCell ref="A93:A110"/>
    <mergeCell ref="B93:E93"/>
    <mergeCell ref="A111:A121"/>
    <mergeCell ref="A122:E122"/>
    <mergeCell ref="A91:E91"/>
    <mergeCell ref="A58:E58"/>
    <mergeCell ref="B88:E88"/>
    <mergeCell ref="A86:E86"/>
    <mergeCell ref="A62:E62"/>
    <mergeCell ref="A54:A57"/>
    <mergeCell ref="B64:E64"/>
    <mergeCell ref="B78:E78"/>
    <mergeCell ref="A9:E9"/>
    <mergeCell ref="A18:E18"/>
    <mergeCell ref="A19:A34"/>
    <mergeCell ref="B20:E20"/>
    <mergeCell ref="B36:E36"/>
    <mergeCell ref="A52:E52"/>
    <mergeCell ref="A35:A49"/>
    <mergeCell ref="A50:E50"/>
    <mergeCell ref="D10:E17"/>
    <mergeCell ref="A1:E1"/>
    <mergeCell ref="A2:E2"/>
    <mergeCell ref="A3:E3"/>
    <mergeCell ref="A4:E4"/>
    <mergeCell ref="A5:E5"/>
    <mergeCell ref="A7:A8"/>
    <mergeCell ref="B7:B8"/>
    <mergeCell ref="C7:C8"/>
    <mergeCell ref="D7:D8"/>
    <mergeCell ref="E7:E8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6"/>
  <sheetViews>
    <sheetView zoomScale="75" zoomScaleNormal="75" workbookViewId="0">
      <selection activeCell="L14" sqref="L14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4" t="s">
        <v>50</v>
      </c>
    </row>
    <row r="2" spans="1:6" ht="21.75" customHeight="1">
      <c r="A2" s="158" t="s">
        <v>51</v>
      </c>
      <c r="B2" s="158"/>
      <c r="C2" s="158"/>
      <c r="D2" s="158"/>
      <c r="E2" s="158"/>
    </row>
    <row r="3" spans="1:6" ht="19.5" customHeight="1" thickBot="1">
      <c r="A3" s="161"/>
      <c r="B3" s="17" t="s">
        <v>52</v>
      </c>
      <c r="C3" s="163" t="s">
        <v>6</v>
      </c>
      <c r="D3" s="159" t="s">
        <v>53</v>
      </c>
      <c r="E3" s="160"/>
    </row>
    <row r="4" spans="1:6" ht="29.25" thickBot="1">
      <c r="A4" s="162"/>
      <c r="B4" s="30" t="s">
        <v>54</v>
      </c>
      <c r="C4" s="164"/>
      <c r="D4" s="78" t="s">
        <v>241</v>
      </c>
      <c r="E4" s="78" t="s">
        <v>55</v>
      </c>
      <c r="F4" s="15"/>
    </row>
    <row r="5" spans="1:6" ht="19.5" customHeight="1">
      <c r="A5" s="155"/>
      <c r="B5" s="156"/>
      <c r="C5" s="156"/>
      <c r="D5" s="156"/>
      <c r="E5" s="157"/>
      <c r="F5" s="16"/>
    </row>
    <row r="6" spans="1:6" ht="41.25" customHeight="1">
      <c r="A6" s="18" t="s">
        <v>199</v>
      </c>
      <c r="B6" s="69"/>
      <c r="C6" s="70" t="s">
        <v>200</v>
      </c>
      <c r="D6" s="70" t="s">
        <v>243</v>
      </c>
      <c r="E6" s="115" t="s">
        <v>242</v>
      </c>
      <c r="F6" s="16"/>
    </row>
  </sheetData>
  <mergeCells count="5">
    <mergeCell ref="A5:E5"/>
    <mergeCell ref="A2:E2"/>
    <mergeCell ref="D3:E3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6"/>
  <sheetViews>
    <sheetView topLeftCell="A14" workbookViewId="0">
      <selection activeCell="C20" sqref="C20"/>
    </sheetView>
  </sheetViews>
  <sheetFormatPr defaultRowHeight="15"/>
  <cols>
    <col min="1" max="1" width="24.42578125" style="10" customWidth="1"/>
    <col min="2" max="2" width="16.28515625" style="10" customWidth="1"/>
    <col min="3" max="3" width="10.7109375" style="10" customWidth="1"/>
    <col min="4" max="4" width="9.85546875" style="10" customWidth="1"/>
    <col min="5" max="5" width="10" style="10" bestFit="1" customWidth="1"/>
    <col min="6" max="6" width="10.140625" style="10" bestFit="1" customWidth="1"/>
    <col min="7" max="7" width="9.42578125" style="10" bestFit="1" customWidth="1"/>
    <col min="8" max="8" width="9.5703125" style="10" customWidth="1"/>
    <col min="9" max="9" width="10.42578125" style="10" customWidth="1"/>
    <col min="10" max="10" width="9.7109375" style="10" customWidth="1"/>
    <col min="11" max="11" width="10" style="10" customWidth="1"/>
    <col min="12" max="12" width="12.140625" style="10" customWidth="1"/>
    <col min="13" max="13" width="9.140625" style="10"/>
    <col min="14" max="14" width="10.5703125" style="10" bestFit="1" customWidth="1"/>
    <col min="15" max="15" width="9.140625" style="10"/>
    <col min="16" max="16" width="11.85546875" style="10" customWidth="1"/>
    <col min="17" max="16384" width="9.140625" style="10"/>
  </cols>
  <sheetData>
    <row r="1" spans="1:14" ht="26.25" customHeight="1">
      <c r="A1" s="172" t="s">
        <v>56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3"/>
    </row>
    <row r="2" spans="1:14" ht="18" customHeight="1">
      <c r="A2" s="133" t="s">
        <v>57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4" ht="16.5" customHeight="1">
      <c r="A3" s="174" t="s">
        <v>58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4" ht="16.5" customHeight="1" thickBot="1">
      <c r="A4" s="175" t="s">
        <v>238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4" ht="53.25" customHeight="1">
      <c r="A5" s="180" t="s">
        <v>59</v>
      </c>
      <c r="B5" s="178" t="s">
        <v>71</v>
      </c>
      <c r="C5" s="178" t="s">
        <v>197</v>
      </c>
      <c r="D5" s="178" t="s">
        <v>60</v>
      </c>
      <c r="E5" s="184" t="s">
        <v>147</v>
      </c>
      <c r="F5" s="185"/>
      <c r="G5" s="184" t="s">
        <v>222</v>
      </c>
      <c r="H5" s="185"/>
      <c r="I5" s="178" t="s">
        <v>223</v>
      </c>
      <c r="J5" s="184" t="s">
        <v>148</v>
      </c>
      <c r="K5" s="185"/>
      <c r="L5" s="176" t="s">
        <v>61</v>
      </c>
    </row>
    <row r="6" spans="1:14" ht="8.25" customHeight="1">
      <c r="A6" s="181"/>
      <c r="B6" s="179"/>
      <c r="C6" s="179"/>
      <c r="D6" s="179"/>
      <c r="E6" s="186"/>
      <c r="F6" s="187"/>
      <c r="G6" s="186"/>
      <c r="H6" s="187"/>
      <c r="I6" s="179"/>
      <c r="J6" s="190"/>
      <c r="K6" s="191"/>
      <c r="L6" s="177"/>
    </row>
    <row r="7" spans="1:14" ht="3" hidden="1" customHeight="1">
      <c r="A7" s="181"/>
      <c r="B7" s="179"/>
      <c r="C7" s="179"/>
      <c r="D7" s="179"/>
      <c r="E7" s="188"/>
      <c r="F7" s="189"/>
      <c r="G7" s="188"/>
      <c r="H7" s="189"/>
      <c r="I7" s="179"/>
      <c r="J7" s="192"/>
      <c r="K7" s="193"/>
      <c r="L7" s="177"/>
    </row>
    <row r="8" spans="1:14" ht="15" customHeight="1" thickBot="1">
      <c r="A8" s="182"/>
      <c r="B8" s="183"/>
      <c r="C8" s="183"/>
      <c r="D8" s="183"/>
      <c r="E8" s="7" t="s">
        <v>70</v>
      </c>
      <c r="F8" s="7" t="s">
        <v>62</v>
      </c>
      <c r="G8" s="7" t="s">
        <v>70</v>
      </c>
      <c r="H8" s="7" t="s">
        <v>62</v>
      </c>
      <c r="I8" s="8"/>
      <c r="J8" s="7" t="s">
        <v>70</v>
      </c>
      <c r="K8" s="7" t="s">
        <v>62</v>
      </c>
      <c r="L8" s="9"/>
    </row>
    <row r="9" spans="1:14" ht="62.25" customHeight="1">
      <c r="A9" s="116" t="s">
        <v>196</v>
      </c>
      <c r="B9" s="165" t="s">
        <v>232</v>
      </c>
      <c r="C9" s="167">
        <v>2026</v>
      </c>
      <c r="D9" s="169" t="s">
        <v>191</v>
      </c>
      <c r="E9" s="171">
        <v>8256.58</v>
      </c>
      <c r="F9" s="171">
        <v>6549.78</v>
      </c>
      <c r="G9" s="165">
        <v>0</v>
      </c>
      <c r="H9" s="165">
        <v>0</v>
      </c>
      <c r="I9" s="169">
        <v>8256.58</v>
      </c>
      <c r="J9" s="165">
        <v>1657.08</v>
      </c>
      <c r="K9" s="165">
        <v>1657.08</v>
      </c>
      <c r="L9" s="165" t="s">
        <v>240</v>
      </c>
      <c r="M9" s="31"/>
      <c r="N9" s="31"/>
    </row>
    <row r="10" spans="1:14" ht="81" customHeight="1">
      <c r="A10" s="117" t="s">
        <v>244</v>
      </c>
      <c r="B10" s="166"/>
      <c r="C10" s="168"/>
      <c r="D10" s="170"/>
      <c r="E10" s="170"/>
      <c r="F10" s="170"/>
      <c r="G10" s="166"/>
      <c r="H10" s="166"/>
      <c r="I10" s="170"/>
      <c r="J10" s="166"/>
      <c r="K10" s="166"/>
      <c r="L10" s="166"/>
      <c r="M10" s="31"/>
      <c r="N10" s="31"/>
    </row>
    <row r="11" spans="1:14" ht="65.25" customHeight="1">
      <c r="A11" s="116" t="s">
        <v>196</v>
      </c>
      <c r="B11" s="165" t="s">
        <v>211</v>
      </c>
      <c r="C11" s="167">
        <v>2026</v>
      </c>
      <c r="D11" s="169" t="s">
        <v>213</v>
      </c>
      <c r="E11" s="171">
        <v>244050.66</v>
      </c>
      <c r="F11" s="171">
        <v>197267.4</v>
      </c>
      <c r="G11" s="165">
        <v>0</v>
      </c>
      <c r="H11" s="165">
        <v>0</v>
      </c>
      <c r="I11" s="169">
        <v>303296.7</v>
      </c>
      <c r="J11" s="165">
        <v>0</v>
      </c>
      <c r="K11" s="165">
        <v>0</v>
      </c>
      <c r="L11" s="165" t="s">
        <v>233</v>
      </c>
    </row>
    <row r="12" spans="1:14" ht="126.75" customHeight="1">
      <c r="A12" s="117" t="s">
        <v>212</v>
      </c>
      <c r="B12" s="166"/>
      <c r="C12" s="168"/>
      <c r="D12" s="170"/>
      <c r="E12" s="170"/>
      <c r="F12" s="170"/>
      <c r="G12" s="166"/>
      <c r="H12" s="166"/>
      <c r="I12" s="170"/>
      <c r="J12" s="166"/>
      <c r="K12" s="166"/>
      <c r="L12" s="166"/>
    </row>
    <row r="13" spans="1:14" ht="66.75" customHeight="1">
      <c r="A13" s="116" t="s">
        <v>196</v>
      </c>
      <c r="B13" s="165" t="s">
        <v>214</v>
      </c>
      <c r="C13" s="167" t="s">
        <v>215</v>
      </c>
      <c r="D13" s="169" t="s">
        <v>216</v>
      </c>
      <c r="E13" s="171">
        <v>595815.38</v>
      </c>
      <c r="F13" s="171">
        <v>304321.09000000003</v>
      </c>
      <c r="G13" s="165">
        <v>595815.38</v>
      </c>
      <c r="H13" s="165">
        <v>304321.09000000003</v>
      </c>
      <c r="I13" s="169">
        <v>303951.42</v>
      </c>
      <c r="J13" s="165">
        <v>0</v>
      </c>
      <c r="K13" s="165">
        <v>61147.99</v>
      </c>
      <c r="L13" s="165" t="s">
        <v>239</v>
      </c>
    </row>
    <row r="14" spans="1:14" ht="135" customHeight="1">
      <c r="A14" s="117" t="s">
        <v>217</v>
      </c>
      <c r="B14" s="166"/>
      <c r="C14" s="168"/>
      <c r="D14" s="170"/>
      <c r="E14" s="170"/>
      <c r="F14" s="170"/>
      <c r="G14" s="166"/>
      <c r="H14" s="166"/>
      <c r="I14" s="170"/>
      <c r="J14" s="166"/>
      <c r="K14" s="166"/>
      <c r="L14" s="166"/>
    </row>
    <row r="15" spans="1:14" hidden="1"/>
    <row r="16" spans="1:14" ht="129" customHeight="1">
      <c r="A16" s="118" t="s">
        <v>256</v>
      </c>
      <c r="B16" s="118" t="s">
        <v>245</v>
      </c>
      <c r="C16" s="119">
        <v>2026</v>
      </c>
      <c r="D16" s="120"/>
      <c r="E16" s="120"/>
      <c r="F16" s="120"/>
      <c r="G16" s="120"/>
      <c r="H16" s="120"/>
      <c r="I16" s="121">
        <v>33000</v>
      </c>
      <c r="J16" s="120"/>
      <c r="K16" s="120"/>
      <c r="L16" s="118" t="s">
        <v>246</v>
      </c>
    </row>
  </sheetData>
  <mergeCells count="46">
    <mergeCell ref="B9:B10"/>
    <mergeCell ref="H9:H10"/>
    <mergeCell ref="I9:I10"/>
    <mergeCell ref="J9:J10"/>
    <mergeCell ref="K9:K10"/>
    <mergeCell ref="L9:L10"/>
    <mergeCell ref="C9:C10"/>
    <mergeCell ref="D9:D10"/>
    <mergeCell ref="E9:E10"/>
    <mergeCell ref="F9:F10"/>
    <mergeCell ref="G9:G10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K11:K12"/>
    <mergeCell ref="B11:B12"/>
    <mergeCell ref="C11:C12"/>
    <mergeCell ref="D11:D12"/>
    <mergeCell ref="E11:E12"/>
    <mergeCell ref="F11:F12"/>
    <mergeCell ref="L11:L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G11:G12"/>
    <mergeCell ref="H11:H12"/>
    <mergeCell ref="I11:I12"/>
    <mergeCell ref="J11:J12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6"/>
  <sheetViews>
    <sheetView topLeftCell="A22" zoomScaleNormal="100" workbookViewId="0">
      <selection activeCell="E6" sqref="E6"/>
    </sheetView>
  </sheetViews>
  <sheetFormatPr defaultColWidth="40.7109375" defaultRowHeight="12.75"/>
  <cols>
    <col min="1" max="1" width="34" style="11" customWidth="1"/>
    <col min="2" max="2" width="17.7109375" style="1" customWidth="1"/>
    <col min="3" max="3" width="18" style="1" customWidth="1"/>
    <col min="4" max="4" width="25.140625" style="20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122" t="s">
        <v>63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15">
      <c r="A2" s="194" t="s">
        <v>64</v>
      </c>
      <c r="B2" s="195"/>
      <c r="C2" s="195"/>
      <c r="D2" s="195"/>
      <c r="E2" s="20"/>
    </row>
    <row r="3" spans="1:16" ht="15.75">
      <c r="A3" s="196" t="s">
        <v>72</v>
      </c>
      <c r="B3" s="197"/>
      <c r="C3" s="197"/>
      <c r="D3" s="197"/>
      <c r="E3" s="20"/>
    </row>
    <row r="4" spans="1:16" ht="15.75">
      <c r="A4" s="198" t="s">
        <v>235</v>
      </c>
      <c r="B4" s="195"/>
      <c r="C4" s="195"/>
      <c r="D4" s="195"/>
      <c r="E4" s="20"/>
    </row>
    <row r="5" spans="1:16">
      <c r="A5" s="200" t="s">
        <v>65</v>
      </c>
      <c r="B5" s="202" t="s">
        <v>66</v>
      </c>
      <c r="C5" s="202"/>
      <c r="D5" s="199" t="s">
        <v>67</v>
      </c>
    </row>
    <row r="6" spans="1:16" ht="60">
      <c r="A6" s="201"/>
      <c r="B6" s="79" t="s">
        <v>219</v>
      </c>
      <c r="C6" s="79" t="s">
        <v>236</v>
      </c>
      <c r="D6" s="199"/>
      <c r="F6" s="21"/>
    </row>
    <row r="7" spans="1:16" ht="15.75">
      <c r="A7" s="200" t="s">
        <v>68</v>
      </c>
      <c r="B7" s="200" t="s">
        <v>194</v>
      </c>
      <c r="C7" s="200" t="s">
        <v>195</v>
      </c>
      <c r="D7" s="199"/>
      <c r="F7" s="21"/>
    </row>
    <row r="8" spans="1:16" ht="3" customHeight="1">
      <c r="A8" s="200"/>
      <c r="B8" s="200"/>
      <c r="C8" s="200"/>
      <c r="D8" s="199"/>
      <c r="F8" s="21"/>
    </row>
    <row r="9" spans="1:16" ht="129.75" customHeight="1">
      <c r="A9" s="22" t="s">
        <v>178</v>
      </c>
      <c r="B9" s="23">
        <v>4446855527.8800001</v>
      </c>
      <c r="C9" s="23">
        <v>1995536441.5799999</v>
      </c>
      <c r="D9" s="36" t="s">
        <v>204</v>
      </c>
      <c r="F9" s="21"/>
    </row>
    <row r="10" spans="1:16" ht="101.25" customHeight="1">
      <c r="A10" s="22" t="s">
        <v>179</v>
      </c>
      <c r="B10" s="23">
        <v>253471420.33000001</v>
      </c>
      <c r="C10" s="23">
        <v>129195148.94</v>
      </c>
      <c r="D10" s="36" t="s">
        <v>150</v>
      </c>
      <c r="F10" s="21"/>
    </row>
    <row r="11" spans="1:16" ht="102.75" customHeight="1">
      <c r="A11" s="22" t="s">
        <v>190</v>
      </c>
      <c r="B11" s="23">
        <v>370561889.56</v>
      </c>
      <c r="C11" s="23">
        <v>198326708.34</v>
      </c>
      <c r="D11" s="36" t="s">
        <v>151</v>
      </c>
      <c r="F11" s="21"/>
    </row>
    <row r="12" spans="1:16" ht="105" customHeight="1">
      <c r="A12" s="22" t="s">
        <v>180</v>
      </c>
      <c r="B12" s="23">
        <v>3319200</v>
      </c>
      <c r="C12" s="23">
        <v>864710.35</v>
      </c>
      <c r="D12" s="36" t="s">
        <v>188</v>
      </c>
      <c r="F12" s="21"/>
    </row>
    <row r="13" spans="1:16" ht="105.75" customHeight="1">
      <c r="A13" s="22" t="s">
        <v>181</v>
      </c>
      <c r="B13" s="23">
        <v>6749204.1799999997</v>
      </c>
      <c r="C13" s="23">
        <v>4190368</v>
      </c>
      <c r="D13" s="36" t="s">
        <v>205</v>
      </c>
      <c r="F13" s="21"/>
    </row>
    <row r="14" spans="1:16" ht="132" customHeight="1">
      <c r="A14" s="22" t="s">
        <v>182</v>
      </c>
      <c r="B14" s="23">
        <v>3472499.57</v>
      </c>
      <c r="C14" s="23">
        <v>1736249.78</v>
      </c>
      <c r="D14" s="37" t="s">
        <v>208</v>
      </c>
      <c r="F14" s="21"/>
    </row>
    <row r="15" spans="1:16" ht="51">
      <c r="A15" s="22" t="s">
        <v>183</v>
      </c>
      <c r="B15" s="23">
        <v>1191737394.8599999</v>
      </c>
      <c r="C15" s="23">
        <v>130995166.01000001</v>
      </c>
      <c r="D15" s="36" t="s">
        <v>206</v>
      </c>
      <c r="F15" s="21"/>
    </row>
    <row r="16" spans="1:16" ht="127.5">
      <c r="A16" s="22" t="s">
        <v>198</v>
      </c>
      <c r="B16" s="23">
        <v>177875685.19999999</v>
      </c>
      <c r="C16" s="23">
        <v>68437312.390000001</v>
      </c>
      <c r="D16" s="36" t="s">
        <v>207</v>
      </c>
      <c r="F16" s="21"/>
    </row>
    <row r="17" spans="1:6" ht="93.75" customHeight="1">
      <c r="A17" s="22" t="s">
        <v>184</v>
      </c>
      <c r="B17" s="23">
        <v>12091000</v>
      </c>
      <c r="C17" s="23">
        <v>1266738.94</v>
      </c>
      <c r="D17" s="24" t="s">
        <v>187</v>
      </c>
      <c r="F17" s="25"/>
    </row>
    <row r="18" spans="1:6" ht="57" customHeight="1">
      <c r="A18" s="22" t="s">
        <v>185</v>
      </c>
      <c r="B18" s="26">
        <v>288953577.68000001</v>
      </c>
      <c r="C18" s="26">
        <v>125160834.53</v>
      </c>
      <c r="D18" s="36" t="s">
        <v>152</v>
      </c>
      <c r="F18" s="2"/>
    </row>
    <row r="19" spans="1:6" ht="54.75" customHeight="1">
      <c r="A19" s="22" t="s">
        <v>220</v>
      </c>
      <c r="B19" s="26">
        <v>11163354.550000001</v>
      </c>
      <c r="C19" s="26">
        <v>265500</v>
      </c>
      <c r="D19" s="36" t="s">
        <v>237</v>
      </c>
      <c r="F19" s="2"/>
    </row>
    <row r="20" spans="1:6" ht="57" customHeight="1">
      <c r="A20" s="22" t="s">
        <v>221</v>
      </c>
      <c r="B20" s="26">
        <v>110000000</v>
      </c>
      <c r="C20" s="26">
        <v>0</v>
      </c>
      <c r="D20" s="36"/>
      <c r="F20" s="2"/>
    </row>
    <row r="21" spans="1:6" ht="88.5" customHeight="1">
      <c r="A21" s="22" t="s">
        <v>186</v>
      </c>
      <c r="B21" s="26">
        <v>62534221.759999998</v>
      </c>
      <c r="C21" s="26">
        <v>360111.1</v>
      </c>
      <c r="D21" s="36" t="s">
        <v>153</v>
      </c>
      <c r="F21" s="2"/>
    </row>
    <row r="22" spans="1:6" ht="31.5" customHeight="1">
      <c r="A22" s="32" t="s">
        <v>69</v>
      </c>
      <c r="B22" s="33">
        <f>SUM(B9:B21)</f>
        <v>6938784975.5700006</v>
      </c>
      <c r="C22" s="34">
        <f>SUM(C9:C21)</f>
        <v>2656335289.9600005</v>
      </c>
      <c r="D22" s="35"/>
      <c r="F22" s="2"/>
    </row>
    <row r="23" spans="1:6">
      <c r="B23" s="27"/>
      <c r="D23" s="12"/>
      <c r="F23" s="2"/>
    </row>
    <row r="24" spans="1:6">
      <c r="D24" s="12"/>
      <c r="F24" s="2"/>
    </row>
    <row r="25" spans="1:6">
      <c r="D25" s="12"/>
      <c r="F25" s="2"/>
    </row>
    <row r="26" spans="1:6">
      <c r="D26" s="12"/>
      <c r="F26" s="2"/>
    </row>
    <row r="27" spans="1:6">
      <c r="D27" s="12"/>
    </row>
    <row r="28" spans="1:6">
      <c r="D28" s="12"/>
    </row>
    <row r="29" spans="1:6">
      <c r="D29" s="12"/>
    </row>
    <row r="30" spans="1:6">
      <c r="D30" s="12"/>
    </row>
    <row r="31" spans="1:6">
      <c r="D31" s="12"/>
    </row>
    <row r="32" spans="1:6">
      <c r="D32" s="12"/>
    </row>
    <row r="33" spans="2:4">
      <c r="D33" s="12"/>
    </row>
    <row r="34" spans="2:4">
      <c r="D34" s="12"/>
    </row>
    <row r="35" spans="2:4">
      <c r="B35" s="28"/>
      <c r="C35" s="28"/>
      <c r="D35" s="12"/>
    </row>
    <row r="36" spans="2:4">
      <c r="B36" s="28"/>
      <c r="C36" s="28"/>
      <c r="D36" s="12"/>
    </row>
    <row r="37" spans="2:4">
      <c r="B37" s="28"/>
      <c r="C37" s="28"/>
      <c r="D37" s="12"/>
    </row>
    <row r="38" spans="2:4">
      <c r="B38" s="28"/>
      <c r="C38" s="28"/>
      <c r="D38" s="12"/>
    </row>
    <row r="39" spans="2:4">
      <c r="B39" s="28"/>
      <c r="C39" s="28"/>
      <c r="D39" s="12"/>
    </row>
    <row r="40" spans="2:4">
      <c r="B40" s="28"/>
      <c r="C40" s="28"/>
      <c r="D40" s="12"/>
    </row>
    <row r="41" spans="2:4">
      <c r="B41" s="28"/>
      <c r="C41" s="28"/>
      <c r="D41" s="12"/>
    </row>
    <row r="42" spans="2:4">
      <c r="B42" s="28"/>
      <c r="C42" s="28"/>
      <c r="D42" s="12"/>
    </row>
    <row r="43" spans="2:4">
      <c r="B43" s="28"/>
      <c r="C43" s="28"/>
      <c r="D43" s="12"/>
    </row>
    <row r="44" spans="2:4">
      <c r="B44" s="28"/>
      <c r="C44" s="28"/>
      <c r="D44" s="12"/>
    </row>
    <row r="45" spans="2:4">
      <c r="B45" s="28"/>
      <c r="C45" s="28"/>
    </row>
    <row r="46" spans="2:4">
      <c r="B46" s="28"/>
      <c r="C46" s="29"/>
    </row>
    <row r="47" spans="2:4">
      <c r="C47" s="29"/>
    </row>
    <row r="48" spans="2:4">
      <c r="C48" s="29"/>
    </row>
    <row r="49" spans="3:3">
      <c r="C49" s="29"/>
    </row>
    <row r="50" spans="3:3">
      <c r="C50" s="29"/>
    </row>
    <row r="51" spans="3:3">
      <c r="C51" s="29"/>
    </row>
    <row r="52" spans="3:3">
      <c r="C52" s="29"/>
    </row>
    <row r="53" spans="3:3">
      <c r="C53" s="29"/>
    </row>
    <row r="54" spans="3:3">
      <c r="C54" s="29"/>
    </row>
    <row r="55" spans="3:3">
      <c r="C55" s="29"/>
    </row>
    <row r="56" spans="3:3">
      <c r="C56" s="29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2026-09-02T08:29:26Z</cp:lastPrinted>
  <dcterms:created xsi:type="dcterms:W3CDTF">2013-02-08T12:02:16Z</dcterms:created>
  <dcterms:modified xsi:type="dcterms:W3CDTF">2026-09-02T08:35:58Z</dcterms:modified>
</cp:coreProperties>
</file>